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15600" windowHeight="9975"/>
  </bookViews>
  <sheets>
    <sheet name="2017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F126" i="2" l="1"/>
  <c r="F148" i="2"/>
  <c r="F154" i="2"/>
  <c r="F153" i="2"/>
  <c r="F152" i="2"/>
  <c r="F151" i="2"/>
  <c r="F150" i="2"/>
  <c r="F149" i="2"/>
  <c r="F147" i="2"/>
  <c r="F146" i="2"/>
  <c r="F145" i="2"/>
  <c r="F144" i="2"/>
  <c r="F141" i="2"/>
  <c r="F140" i="2"/>
  <c r="F135" i="2"/>
  <c r="F134" i="2"/>
  <c r="F133" i="2"/>
  <c r="F132" i="2"/>
  <c r="F131" i="2"/>
  <c r="F130" i="2"/>
  <c r="F129" i="2"/>
  <c r="F128" i="2"/>
  <c r="F127" i="2"/>
  <c r="F125" i="2"/>
  <c r="F124" i="2"/>
  <c r="F123" i="2"/>
  <c r="F122" i="2"/>
  <c r="F121" i="2"/>
  <c r="F120" i="2"/>
  <c r="F119" i="2"/>
  <c r="F118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157" i="2" l="1"/>
</calcChain>
</file>

<file path=xl/sharedStrings.xml><?xml version="1.0" encoding="utf-8"?>
<sst xmlns="http://schemas.openxmlformats.org/spreadsheetml/2006/main" count="407" uniqueCount="158">
  <si>
    <t>Ð²êî²îàôØ   ºØ</t>
  </si>
  <si>
    <t xml:space="preserve">ÐÐ ²¶Ü §¸Çí³Ý³·Çï³Ï³Ý ¹åñáó¦ äà²Î-Ç </t>
  </si>
  <si>
    <t>îÝûñ»Ý</t>
  </si>
  <si>
    <t>_______________ì.¶³µñÇ»ÉÛ³Ý</t>
  </si>
  <si>
    <t>¶ÜàôØÜºðÆ äÈ²Ü</t>
  </si>
  <si>
    <t xml:space="preserve">1)Ð³Û³ëï³ÝÇ Ð³Ýñ³å»ïáõÃÛ³Ý å»ï³Ï³Ý µÛáõç»Ç ÙÇçáóÝ»ñÇ  Ñ³ßíÇÝ Çñ³Ï³Ý³óíáÕ ·ÝáõÙÝ»ñÇ </t>
  </si>
  <si>
    <t xml:space="preserve"> ¹»åùáõÙ</t>
  </si>
  <si>
    <r>
      <t xml:space="preserve">ä³ïíÇñ³ïáõÝ                                     </t>
    </r>
    <r>
      <rPr>
        <sz val="12"/>
        <color theme="1"/>
        <rFont val="Arial Armenian"/>
        <family val="2"/>
      </rPr>
      <t>§ ÐÐ ²¶Ü ¹Çí³Ý³·Çï³Ï³Ý ¹åñáó¦ äà²Î</t>
    </r>
  </si>
  <si>
    <t>Àëï µÛáõç»ï³ÛÇÝ Í³Ëë»ñÇ ·»ñ³ï»ëã³Ï³Ý ¹³ë³Ï³ñ·Ù³Ý</t>
  </si>
  <si>
    <r>
      <t xml:space="preserve">Ìñ³·ÇñÁ                                                </t>
    </r>
    <r>
      <rPr>
        <sz val="12"/>
        <color theme="1"/>
        <rFont val="Arial Armenian"/>
        <family val="2"/>
      </rPr>
      <t>¸Çí³Ý³·»ïÝ»ñÇ í»ñ³å³ïñ³ëïáõÙ</t>
    </r>
  </si>
  <si>
    <r>
      <t xml:space="preserve">²Ýí³ÝáõÙÁ                                              </t>
    </r>
    <r>
      <rPr>
        <sz val="12"/>
        <color theme="1"/>
        <rFont val="Arial Armenian"/>
        <family val="2"/>
      </rPr>
      <t>ì»ñ³å³ïñ³ëïÙ³Ý Í³é³ÛáõÃÛáõÝÝ»ñ</t>
    </r>
  </si>
  <si>
    <t>´³ÅÇÝ              ËáõÙµ                ¹³ë              Íñ³·Çñ</t>
  </si>
  <si>
    <t>(Áëï µÛáõç»ï³ÛÇÝ Í³Ëë»ñÇ ·áñÍ³éÝ³Ï³Ý  ¹³ë³Ï³ñ·Ù³Ý)</t>
  </si>
  <si>
    <t>¶ÝÙ³Ý ³é³ñÏ³ÛÇ</t>
  </si>
  <si>
    <t>Գնման ձևը /ընթացակարգը/</t>
  </si>
  <si>
    <t>Չափման միավորը</t>
  </si>
  <si>
    <t>Միավորի  գինը</t>
  </si>
  <si>
    <t>Ընդամենը ծախսերը</t>
  </si>
  <si>
    <t>Քանակը</t>
  </si>
  <si>
    <t>Միջանցիկ կոդը ըստ CPV դասակարգման</t>
  </si>
  <si>
    <t>Անվանումը</t>
  </si>
  <si>
    <t>²åñ³ÝùÝ»ñ</t>
  </si>
  <si>
    <t>Ø³ëÝ³·Çï³Ï³Ý ·ñ³Ï³ÝáõÃÛáõÝ</t>
  </si>
  <si>
    <t>´À²Ð</t>
  </si>
  <si>
    <t>¹ñ³Ù</t>
  </si>
  <si>
    <t>ü³ÛÉ</t>
  </si>
  <si>
    <t>Ñ³ï</t>
  </si>
  <si>
    <t>¶ñÇã /·»É/</t>
  </si>
  <si>
    <t>¶ñÇã ·Ý¹ÇÏ³íáñ</t>
  </si>
  <si>
    <t>ÂáõÕÃ A4</t>
  </si>
  <si>
    <t>ïáõ÷</t>
  </si>
  <si>
    <t>ÂáõÕÃ ·ñ³ï³Ëï³ÏÇ</t>
  </si>
  <si>
    <t>ÂáõÕÃ ¹»Ïáñ³ïÇí</t>
  </si>
  <si>
    <t>ÂáõÕÃ Ï³½Ù³ñ³ñ³Ï³Ý</t>
  </si>
  <si>
    <t>ÂáõÕÃ ÝßáõÙÝ»ñÇ</t>
  </si>
  <si>
    <t>ÂáõÕÃ ÝßáõÙÝ»ñÇ ïñó³ÏÝ»ñáí</t>
  </si>
  <si>
    <t>¶áí³½¹³ÛÇÝ í³Ñ³Ý³Ï</t>
  </si>
  <si>
    <t>ÂÕÃ³å³Ý³Ï Ã»Éáí</t>
  </si>
  <si>
    <t>ÂÕÃ³å³Ý³Ï ³ñ³·³Ï³ñ</t>
  </si>
  <si>
    <t>ÂÕÃ³å³Ý³Ï 20Ã»ñÃ</t>
  </si>
  <si>
    <t>ÂÕÃ³å³Ý³Ï 20-30Ã»ñÃ</t>
  </si>
  <si>
    <t>ÂÕÃ³å³Ý³Ï 30-50Ã»ñÃ</t>
  </si>
  <si>
    <t>ÂÕÃ³å³Ý³Ï 50Ã»ñÃÇó ³í»ÉÇ</t>
  </si>
  <si>
    <t>ÂÕÃ³å³Ý³Ï Ïáßï Ï³½Ùáí</t>
  </si>
  <si>
    <t>ÂÕÃ³Ù³Ý Ù»ï³Õ³Ï³Ý</t>
  </si>
  <si>
    <t>ÂÕÃ³¹³ñ³Ï Ñ³ñÏ»ñáí</t>
  </si>
  <si>
    <t>æÝçáó ·ñ³ï³Ëï³ÏÇ</t>
  </si>
  <si>
    <t>¾ç³ÝÇß ÃÕÃ»</t>
  </si>
  <si>
    <t>¾ç³ÝÇß åÉ³ëïÇÏ</t>
  </si>
  <si>
    <t>²ÝÏÛáõÝ³Ï</t>
  </si>
  <si>
    <t>üÉáÙ³ëï»ñ</t>
  </si>
  <si>
    <t>ê»Õ³ÝÇ ûñ³ï»ïñ</t>
  </si>
  <si>
    <t>ê»ÕÙ³Ï 25ÙÙ</t>
  </si>
  <si>
    <t>ê»ÕÙ³Ï 32ÙÙ</t>
  </si>
  <si>
    <t>ê»ÕÙ³Ï 51ÙÙ</t>
  </si>
  <si>
    <t>êáëÇÝÓ</t>
  </si>
  <si>
    <t>äÉ³ëïÇÏ ½ëå³Ý³Ï</t>
  </si>
  <si>
    <t>êï»åÉ»ñÇ ÙÇçáõÏ</t>
  </si>
  <si>
    <t>êï»åÉ»ñÇ ÙÇçáõÏ ÷áùñ</t>
  </si>
  <si>
    <t>¸³ÏÇã</t>
  </si>
  <si>
    <t>²Ùñ³Ï Ù»Í</t>
  </si>
  <si>
    <t>²Ùñ³Ï ÷áùñ</t>
  </si>
  <si>
    <t>Ìñ³ñ</t>
  </si>
  <si>
    <t>Ìñ³ñ A 4</t>
  </si>
  <si>
    <t>Â³Ý³ù ßï³ÙåÇ</t>
  </si>
  <si>
    <t>CD ³é³Ýó ïáõ÷Ç</t>
  </si>
  <si>
    <t>DVD ³é³Ýó  ïáõ÷Ç</t>
  </si>
  <si>
    <t>è»ïÇÝ</t>
  </si>
  <si>
    <t>ÎåãáõÝ ÃáõÕÃ A 4</t>
  </si>
  <si>
    <t>Î³½ÙÇ Ã³Õ³ÝÃ</t>
  </si>
  <si>
    <t>¶ñ³ï³Ëï³ÏÇ Ñ»ÕáõÏ</t>
  </si>
  <si>
    <t>Ø³ïÇï ·ñ³ýÇï» ÙÇçáõÏáí</t>
  </si>
  <si>
    <t>Ø³ïÇï Ù»Ë³ÝÇÏ³Ï³Ý 05</t>
  </si>
  <si>
    <t>Ø³ïÇï Ù»Ë³ÝÇÏ³Ï³Ý 07</t>
  </si>
  <si>
    <t>ø³ÝáÝ</t>
  </si>
  <si>
    <t>ø³ñï ·ñ³¹³ñ³ÝÇ</t>
  </si>
  <si>
    <t>Ø³ñÏ»ñ</t>
  </si>
  <si>
    <t>Ø³ñÏ»ñ ·ñ³ï³Ëï³ÏÇ</t>
  </si>
  <si>
    <t>ÜáÃ³ï»ïñ</t>
  </si>
  <si>
    <t>üÉ»ß 32GB</t>
  </si>
  <si>
    <t>üÉ»ß 8GB</t>
  </si>
  <si>
    <t>üÉ»ß 4GB</t>
  </si>
  <si>
    <t>È³Ùå 100W</t>
  </si>
  <si>
    <t>È³Ùå 150W</t>
  </si>
  <si>
    <t>È³Ùå 200W</t>
  </si>
  <si>
    <t>È³Ùå ïÝï»ëáÕ</t>
  </si>
  <si>
    <t>²½µÇ ïáåñ³Ï 20É,35É</t>
  </si>
  <si>
    <t>²ÝÓ»éáóÇÏ ïáõ÷áí</t>
  </si>
  <si>
    <t>²ÝÓ»éáóÇÏ Ù»Í »ñÏ³ñ</t>
  </si>
  <si>
    <t>¼áõ·³ñ³ÝÇ µ³ãáÏÇ ù³ñ</t>
  </si>
  <si>
    <t>¼áõ·³ñ³ÝÇ ÃáõÕÃ</t>
  </si>
  <si>
    <t>¼áõ·³ñ³ÝÇ Ù³ùñáÕ ÙÇçáó</t>
  </si>
  <si>
    <t xml:space="preserve">êåáõÝ· ³Ù³Ý Éí³Ý³Éáõ </t>
  </si>
  <si>
    <t>êåáõÝ· ë³ÝÇï³ñ³ÑÇ·Ç»ÝÇÏ</t>
  </si>
  <si>
    <t>êå³ëù Éí³Ý³Éáõ Ñ»ÕáõÏ</t>
  </si>
  <si>
    <t>ÆÝùÝùÏåãáõÝ Å³å³í»Ý 48*10</t>
  </si>
  <si>
    <t>ÆÝùÝùÏåãáõÝ Å³å³í»Ý 19*36</t>
  </si>
  <si>
    <t>êñµÇã ¹Çëå»ÝëáñÇ</t>
  </si>
  <si>
    <t>êñµÇã ÃÕÃÛ³</t>
  </si>
  <si>
    <t>Î³ÑáõÛù Ù³ùñ»Éáõ ÙÇçáó</t>
  </si>
  <si>
    <t>Ð»ÕáõÏ û×³é</t>
  </si>
  <si>
    <t>Ø³ùñáÕ Ïñ»Ù</t>
  </si>
  <si>
    <t>Ø³ùñáÕ ÷áßÇ</t>
  </si>
  <si>
    <t>ú¹Ç Ñáï³½»ñÍÇã</t>
  </si>
  <si>
    <t>²í»É ·á·³ÃÇ³Ïáí ³Õµ Ñ³í³ù»Éáõ Ñ³Ù³ñ</t>
  </si>
  <si>
    <t>²½µ³ñÏÕ åÉ³ëïÙ³ëë³Û»</t>
  </si>
  <si>
    <t>Ñ³ï³Ï Ù³ùñ»Éáõ ÓáÕ</t>
  </si>
  <si>
    <t>Ð»ÕáõÏ û×³éÇ µ³ßËÇã</t>
  </si>
  <si>
    <t>ú×³é</t>
  </si>
  <si>
    <t>ºé³µ³ßËÇã 3ï»Õ³Ýáó 3Ù</t>
  </si>
  <si>
    <t>ºé³µ³ßËÇã 4ï»Õ³Ýáó 3Ù</t>
  </si>
  <si>
    <t>ºé³µ³ßËÇã í³ñ¹³ÏÇÝ ÙÇ³óíáÕ ³é³Ýó É³ñÇ</t>
  </si>
  <si>
    <t>ØáÝÇïáñÇ Ù³ùñáÕ ³ÝÓ»éáóÇÏ</t>
  </si>
  <si>
    <t>è»ïÇÝ» Ó»éÝáóÝ»ñ</t>
  </si>
  <si>
    <t>½áõÛ·</t>
  </si>
  <si>
    <t>È³Ã ë»Õ³ÝÇ</t>
  </si>
  <si>
    <t>È³Ã Ñ³ï³ÏÇ</t>
  </si>
  <si>
    <t>ºñÏ³ñ³óÙ³Ý É³ñ 3ï»Õ³Ýáó,7Ù</t>
  </si>
  <si>
    <t>²å³ÏÇ Ù³ùñáÕ Ñ»ÕáõÏ</t>
  </si>
  <si>
    <t>¶ÝáõÙ Ñ³Ý¹Çë³óáÕ ³ÛÉ Í³Ëë»ñ</t>
  </si>
  <si>
    <t>êáõñ× ÉáõÍíáÕ</t>
  </si>
  <si>
    <t>Ï·</t>
  </si>
  <si>
    <t>êáõñ× ³Õ³ó³Í</t>
  </si>
  <si>
    <t>Â»Û ë¨</t>
  </si>
  <si>
    <t>ÎáÝý»ï ßáÏáÉ³¹³å³ï</t>
  </si>
  <si>
    <t>¶ÇÝÇ ëåÇï³Ï</t>
  </si>
  <si>
    <t>ßÇß</t>
  </si>
  <si>
    <t>¶ÇÝÇ Ï³ñÙÇñ</t>
  </si>
  <si>
    <t>æáõñ 0,5É ³å³Ï» ßßáí</t>
  </si>
  <si>
    <t xml:space="preserve">²ÕµÛáõñÇ çáõñ </t>
  </si>
  <si>
    <t>äÉ³ëïÇÏ µ³Å³ÏÝ»ñ</t>
  </si>
  <si>
    <t>Þ³ù³ñ³í³½</t>
  </si>
  <si>
    <t>ÎáÝÛ³Ï 5ï ÑÝ»óÙ³Ùµ</t>
  </si>
  <si>
    <t>ÎáÝÛ³Ï 10 ï ÑÝ»óÙ³Ùµ</t>
  </si>
  <si>
    <t>ÎáÝÛ³Ï 15 ï ÑÝ»óÙ³Ùµ</t>
  </si>
  <si>
    <t>ÎáÝÛ³Ï 20 ï ÑÝ»óÙ³Ùµ</t>
  </si>
  <si>
    <t>üáïá³ÉµáÙÝ»ñ</t>
  </si>
  <si>
    <t>ÜÏ³ñÝ»ñ å³ïÇ Ï³Ù Ð³Û³ëï³ÝÇ ÝÏ³ñÝ»ñáí</t>
  </si>
  <si>
    <t>ÞáÏáÉ³¹» ÏáÝý»ïÝ»ñ</t>
  </si>
  <si>
    <t>ÂËí³Íù³µÉÇÃÝ»ñ</t>
  </si>
  <si>
    <t>Ü»ñÏ³Û³óáõóã³Ï³Ý Í³é³ÛáõÃÛáõÝÝ»ñÇ Ñ»ï Ï³åí³Í Í³Ëë»ñ</t>
  </si>
  <si>
    <t>²ßË³ï³ÝùÝ»ñ</t>
  </si>
  <si>
    <t>Ð³Ûï³ñ³ñáõÃÛáõÝÝ»ñÇ ïå³·ñáõÃÛáõÝ</t>
  </si>
  <si>
    <t>îå³·ñ³Ï³Ý ³ßË³ï³ÝùÝ»ñ</t>
  </si>
  <si>
    <t>Ì³é³ÛáõÃÛáõÝÝ»ñ</t>
  </si>
  <si>
    <t>ì»µ Ï³ÛùÇ ³å³ÑáíáõÙ</t>
  </si>
  <si>
    <t>Î³åÇ Í³é³ÛáõÃÛáõÝÝ»ñ</t>
  </si>
  <si>
    <t>ä³ñµ»ñ³Ï³ÝÝ»ñÇ µ³Å³Ýáñ¹³·ñáõÃÛáõÝ</t>
  </si>
  <si>
    <t>úÝ-É³ÛÝ é»ëáõñëÝ»ñÇ µ³Å³Ýáñ¹³·ñáõÃÛáõÝ</t>
  </si>
  <si>
    <t>úï³ñ É»½áõÝ»ñÇ áõëáõóáõÙ</t>
  </si>
  <si>
    <t>¶Çï³ÅáÕáíÝ»ñÇ Ï³½Ù³Ï»ñåáõÙ</t>
  </si>
  <si>
    <t>îñ³ÝëåáñïÇ í³ñÓ³Ï³ÉáõÃÛáõÝ</t>
  </si>
  <si>
    <t>ÐÛáõñ³Ýáó³ÛÇÝ Í³é³ÛáõÃÛáõÝ</t>
  </si>
  <si>
    <t>²íÇ³ïáÙë»ñÇ Ó»éù µ»ñáõÙ</t>
  </si>
  <si>
    <t>¶ÝáõÙ ãÑ³ÝëÇë³óáÕ ³ÛÉ Í³Ëë»ñ</t>
  </si>
  <si>
    <t>´³ÝÏ³ÛÇÝ Í³é³ÛáõÃÛ³Ý Í³Ëë»ñ</t>
  </si>
  <si>
    <t>§_______¦__________2017Ã.</t>
  </si>
  <si>
    <t>ÐÐ ²¶Ü §¸Çí³Ý³·Çï³Ï³Ý ¹åñáó¦ äà²Î-Ç 2017Ã.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</si>
</sst>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color theme="1"/>
      <name val="Arial Armenian"/>
      <family val="2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sz val="11"/>
      <name val="Arial Armenian"/>
      <family val="2"/>
    </font>
    <font>
      <b/>
      <sz val="11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/>
    <xf numFmtId="0" fontId="6" fillId="0" borderId="1" xfId="0" applyFont="1" applyBorder="1"/>
    <xf numFmtId="0" fontId="1" fillId="2" borderId="1" xfId="0" applyFont="1" applyFill="1" applyBorder="1" applyAlignment="1">
      <alignment horizontal="left"/>
    </xf>
    <xf numFmtId="0" fontId="1" fillId="2" borderId="0" xfId="0" applyFont="1" applyFill="1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tabSelected="1" workbookViewId="0">
      <selection activeCell="I139" sqref="I139"/>
    </sheetView>
  </sheetViews>
  <sheetFormatPr defaultRowHeight="14.25" x14ac:dyDescent="0.2"/>
  <cols>
    <col min="1" max="1" width="11.7109375" style="1" customWidth="1"/>
    <col min="2" max="2" width="32.85546875" style="1" customWidth="1"/>
    <col min="3" max="3" width="8.7109375" style="1" customWidth="1"/>
    <col min="4" max="4" width="13.140625" style="1" customWidth="1"/>
    <col min="5" max="5" width="9.140625" style="1"/>
    <col min="6" max="6" width="13" style="1" customWidth="1"/>
    <col min="7" max="7" width="9.140625" style="1"/>
    <col min="8" max="8" width="10.140625" style="1" bestFit="1" customWidth="1"/>
    <col min="9" max="16384" width="9.140625" style="1"/>
  </cols>
  <sheetData>
    <row r="1" spans="1:7" x14ac:dyDescent="0.2">
      <c r="D1" s="2"/>
      <c r="E1" s="27" t="s">
        <v>0</v>
      </c>
      <c r="F1" s="27"/>
      <c r="G1" s="27"/>
    </row>
    <row r="2" spans="1:7" x14ac:dyDescent="0.2">
      <c r="D2" s="27" t="s">
        <v>1</v>
      </c>
      <c r="E2" s="27"/>
      <c r="F2" s="27"/>
      <c r="G2" s="27"/>
    </row>
    <row r="3" spans="1:7" x14ac:dyDescent="0.2">
      <c r="D3" s="1" t="s">
        <v>2</v>
      </c>
    </row>
    <row r="4" spans="1:7" x14ac:dyDescent="0.2">
      <c r="E4" s="28" t="s">
        <v>3</v>
      </c>
      <c r="F4" s="28"/>
      <c r="G4" s="28"/>
    </row>
    <row r="6" spans="1:7" x14ac:dyDescent="0.2">
      <c r="E6" s="1" t="s">
        <v>156</v>
      </c>
    </row>
    <row r="9" spans="1:7" x14ac:dyDescent="0.2">
      <c r="B9" s="29" t="s">
        <v>157</v>
      </c>
      <c r="C9" s="29"/>
      <c r="D9" s="29"/>
    </row>
    <row r="10" spans="1:7" x14ac:dyDescent="0.2">
      <c r="B10" s="29" t="s">
        <v>4</v>
      </c>
      <c r="C10" s="29"/>
      <c r="D10" s="29"/>
    </row>
    <row r="12" spans="1:7" x14ac:dyDescent="0.2">
      <c r="A12" s="3" t="s">
        <v>5</v>
      </c>
      <c r="B12" s="3"/>
      <c r="C12" s="3"/>
      <c r="D12" s="3"/>
      <c r="E12" s="3"/>
      <c r="F12" s="3"/>
      <c r="G12" s="3"/>
    </row>
    <row r="13" spans="1:7" x14ac:dyDescent="0.2">
      <c r="A13" s="3" t="s">
        <v>6</v>
      </c>
      <c r="B13" s="3"/>
      <c r="C13" s="3"/>
      <c r="D13" s="3"/>
      <c r="E13" s="3"/>
      <c r="F13" s="3"/>
      <c r="G13" s="3"/>
    </row>
    <row r="14" spans="1:7" ht="15" x14ac:dyDescent="0.2">
      <c r="A14" s="26" t="s">
        <v>7</v>
      </c>
      <c r="B14" s="26"/>
      <c r="C14" s="26"/>
      <c r="D14" s="26"/>
      <c r="E14" s="26"/>
      <c r="F14" s="26"/>
      <c r="G14" s="26"/>
    </row>
    <row r="15" spans="1:7" x14ac:dyDescent="0.2">
      <c r="A15" s="26" t="s">
        <v>8</v>
      </c>
      <c r="B15" s="26"/>
      <c r="C15" s="26"/>
      <c r="D15" s="26"/>
      <c r="E15" s="26"/>
      <c r="F15" s="26"/>
      <c r="G15" s="26"/>
    </row>
    <row r="16" spans="1:7" ht="15" x14ac:dyDescent="0.2">
      <c r="A16" s="26" t="s">
        <v>9</v>
      </c>
      <c r="B16" s="26"/>
      <c r="C16" s="26"/>
      <c r="D16" s="26"/>
      <c r="E16" s="26"/>
      <c r="F16" s="26"/>
      <c r="G16" s="26"/>
    </row>
    <row r="17" spans="1:7" ht="15" x14ac:dyDescent="0.2">
      <c r="A17" s="26" t="s">
        <v>10</v>
      </c>
      <c r="B17" s="26"/>
      <c r="C17" s="26"/>
      <c r="D17" s="26"/>
      <c r="E17" s="26"/>
      <c r="F17" s="26"/>
      <c r="G17" s="26"/>
    </row>
    <row r="18" spans="1:7" x14ac:dyDescent="0.2">
      <c r="A18" s="26" t="s">
        <v>11</v>
      </c>
      <c r="B18" s="26"/>
      <c r="C18" s="26"/>
      <c r="D18" s="26"/>
      <c r="E18" s="26"/>
      <c r="F18" s="26"/>
      <c r="G18" s="26"/>
    </row>
    <row r="19" spans="1:7" ht="15" thickBot="1" x14ac:dyDescent="0.25">
      <c r="A19" s="32" t="s">
        <v>12</v>
      </c>
      <c r="B19" s="32"/>
      <c r="C19" s="32"/>
      <c r="D19" s="32"/>
      <c r="E19" s="32"/>
      <c r="F19" s="32"/>
      <c r="G19" s="32"/>
    </row>
    <row r="20" spans="1:7" x14ac:dyDescent="0.2">
      <c r="A20" s="33" t="s">
        <v>13</v>
      </c>
      <c r="B20" s="34"/>
      <c r="C20" s="35" t="s">
        <v>14</v>
      </c>
      <c r="D20" s="35" t="s">
        <v>15</v>
      </c>
      <c r="E20" s="35" t="s">
        <v>16</v>
      </c>
      <c r="F20" s="35" t="s">
        <v>17</v>
      </c>
      <c r="G20" s="30" t="s">
        <v>18</v>
      </c>
    </row>
    <row r="21" spans="1:7" ht="71.25" x14ac:dyDescent="0.2">
      <c r="A21" s="4" t="s">
        <v>19</v>
      </c>
      <c r="B21" s="5" t="s">
        <v>20</v>
      </c>
      <c r="C21" s="36"/>
      <c r="D21" s="36"/>
      <c r="E21" s="36"/>
      <c r="F21" s="36"/>
      <c r="G21" s="31"/>
    </row>
    <row r="22" spans="1:7" ht="15" thickBot="1" x14ac:dyDescent="0.25">
      <c r="A22" s="6">
        <v>1</v>
      </c>
      <c r="B22" s="7">
        <v>2</v>
      </c>
      <c r="C22" s="8">
        <v>3</v>
      </c>
      <c r="D22" s="8">
        <v>4</v>
      </c>
      <c r="E22" s="8">
        <v>5</v>
      </c>
      <c r="F22" s="8">
        <v>6</v>
      </c>
      <c r="G22" s="9">
        <v>7</v>
      </c>
    </row>
    <row r="23" spans="1:7" ht="15" x14ac:dyDescent="0.2">
      <c r="A23" s="10"/>
      <c r="B23" s="11" t="s">
        <v>21</v>
      </c>
      <c r="C23" s="10"/>
      <c r="D23" s="10"/>
      <c r="E23" s="10"/>
      <c r="F23" s="10"/>
      <c r="G23" s="12"/>
    </row>
    <row r="24" spans="1:7" x14ac:dyDescent="0.2">
      <c r="A24" s="13">
        <v>30197231</v>
      </c>
      <c r="B24" s="18" t="s">
        <v>25</v>
      </c>
      <c r="C24" s="15" t="s">
        <v>23</v>
      </c>
      <c r="D24" s="13" t="s">
        <v>26</v>
      </c>
      <c r="E24" s="13">
        <v>10</v>
      </c>
      <c r="F24" s="13">
        <f>E24*G24</f>
        <v>4000</v>
      </c>
      <c r="G24" s="18">
        <v>400</v>
      </c>
    </row>
    <row r="25" spans="1:7" x14ac:dyDescent="0.2">
      <c r="A25" s="13">
        <v>30192128</v>
      </c>
      <c r="B25" s="18" t="s">
        <v>27</v>
      </c>
      <c r="C25" s="15" t="s">
        <v>23</v>
      </c>
      <c r="D25" s="13" t="s">
        <v>26</v>
      </c>
      <c r="E25" s="13">
        <v>150</v>
      </c>
      <c r="F25" s="13">
        <f t="shared" ref="F25:F87" si="0">E25*G25</f>
        <v>4500</v>
      </c>
      <c r="G25" s="18">
        <v>30</v>
      </c>
    </row>
    <row r="26" spans="1:7" x14ac:dyDescent="0.2">
      <c r="A26" s="13">
        <v>30192121</v>
      </c>
      <c r="B26" s="18" t="s">
        <v>28</v>
      </c>
      <c r="C26" s="15" t="s">
        <v>23</v>
      </c>
      <c r="D26" s="13" t="s">
        <v>26</v>
      </c>
      <c r="E26" s="13">
        <v>120</v>
      </c>
      <c r="F26" s="13">
        <f t="shared" si="0"/>
        <v>5400</v>
      </c>
      <c r="G26" s="18">
        <v>45</v>
      </c>
    </row>
    <row r="27" spans="1:7" x14ac:dyDescent="0.2">
      <c r="A27" s="13">
        <v>30197632</v>
      </c>
      <c r="B27" s="18" t="s">
        <v>29</v>
      </c>
      <c r="C27" s="15" t="s">
        <v>23</v>
      </c>
      <c r="D27" s="13" t="s">
        <v>30</v>
      </c>
      <c r="E27" s="13">
        <v>2300</v>
      </c>
      <c r="F27" s="13">
        <f t="shared" si="0"/>
        <v>46000</v>
      </c>
      <c r="G27" s="18">
        <v>20</v>
      </c>
    </row>
    <row r="28" spans="1:7" x14ac:dyDescent="0.2">
      <c r="A28" s="13">
        <v>30197631</v>
      </c>
      <c r="B28" s="18" t="s">
        <v>29</v>
      </c>
      <c r="C28" s="15" t="s">
        <v>23</v>
      </c>
      <c r="D28" s="13" t="s">
        <v>30</v>
      </c>
      <c r="E28" s="13">
        <v>2500</v>
      </c>
      <c r="F28" s="13">
        <f t="shared" si="0"/>
        <v>250000</v>
      </c>
      <c r="G28" s="18">
        <v>100</v>
      </c>
    </row>
    <row r="29" spans="1:7" x14ac:dyDescent="0.2">
      <c r="A29" s="13"/>
      <c r="B29" s="18" t="s">
        <v>31</v>
      </c>
      <c r="C29" s="15" t="s">
        <v>23</v>
      </c>
      <c r="D29" s="13" t="s">
        <v>30</v>
      </c>
      <c r="E29" s="13">
        <v>2950</v>
      </c>
      <c r="F29" s="13">
        <f t="shared" si="0"/>
        <v>88500</v>
      </c>
      <c r="G29" s="19">
        <v>30</v>
      </c>
    </row>
    <row r="30" spans="1:7" x14ac:dyDescent="0.2">
      <c r="A30" s="13">
        <v>30192740</v>
      </c>
      <c r="B30" s="18" t="s">
        <v>32</v>
      </c>
      <c r="C30" s="15" t="s">
        <v>23</v>
      </c>
      <c r="D30" s="13" t="s">
        <v>26</v>
      </c>
      <c r="E30" s="13">
        <v>500</v>
      </c>
      <c r="F30" s="13">
        <f t="shared" si="0"/>
        <v>10000</v>
      </c>
      <c r="G30" s="18">
        <v>20</v>
      </c>
    </row>
    <row r="31" spans="1:7" x14ac:dyDescent="0.2">
      <c r="A31" s="13">
        <v>30197637</v>
      </c>
      <c r="B31" s="18" t="s">
        <v>33</v>
      </c>
      <c r="C31" s="15" t="s">
        <v>23</v>
      </c>
      <c r="D31" s="13" t="s">
        <v>26</v>
      </c>
      <c r="E31" s="13">
        <v>10</v>
      </c>
      <c r="F31" s="13">
        <f t="shared" si="0"/>
        <v>1190</v>
      </c>
      <c r="G31" s="18">
        <v>119</v>
      </c>
    </row>
    <row r="32" spans="1:7" x14ac:dyDescent="0.2">
      <c r="A32" s="13">
        <v>30199420</v>
      </c>
      <c r="B32" s="18" t="s">
        <v>34</v>
      </c>
      <c r="C32" s="15" t="s">
        <v>23</v>
      </c>
      <c r="D32" s="13" t="s">
        <v>26</v>
      </c>
      <c r="E32" s="13">
        <v>300</v>
      </c>
      <c r="F32" s="13">
        <f t="shared" si="0"/>
        <v>3000</v>
      </c>
      <c r="G32" s="18">
        <v>10</v>
      </c>
    </row>
    <row r="33" spans="1:7" x14ac:dyDescent="0.2">
      <c r="A33" s="13">
        <v>30199420</v>
      </c>
      <c r="B33" s="18" t="s">
        <v>35</v>
      </c>
      <c r="C33" s="15" t="s">
        <v>23</v>
      </c>
      <c r="D33" s="13" t="s">
        <v>26</v>
      </c>
      <c r="E33" s="13">
        <v>250</v>
      </c>
      <c r="F33" s="13">
        <f t="shared" si="0"/>
        <v>3000</v>
      </c>
      <c r="G33" s="18">
        <v>12</v>
      </c>
    </row>
    <row r="34" spans="1:7" x14ac:dyDescent="0.2">
      <c r="A34" s="13">
        <v>22462000</v>
      </c>
      <c r="B34" s="18" t="s">
        <v>36</v>
      </c>
      <c r="C34" s="15" t="s">
        <v>23</v>
      </c>
      <c r="D34" s="13" t="s">
        <v>26</v>
      </c>
      <c r="E34" s="13">
        <v>25000</v>
      </c>
      <c r="F34" s="13">
        <f t="shared" si="0"/>
        <v>25000</v>
      </c>
      <c r="G34" s="19">
        <v>1</v>
      </c>
    </row>
    <row r="35" spans="1:7" x14ac:dyDescent="0.2">
      <c r="A35" s="13">
        <v>30197233</v>
      </c>
      <c r="B35" s="18" t="s">
        <v>37</v>
      </c>
      <c r="C35" s="15" t="s">
        <v>23</v>
      </c>
      <c r="D35" s="13" t="s">
        <v>26</v>
      </c>
      <c r="E35" s="13">
        <v>100</v>
      </c>
      <c r="F35" s="13">
        <f t="shared" si="0"/>
        <v>5000</v>
      </c>
      <c r="G35" s="18">
        <v>50</v>
      </c>
    </row>
    <row r="36" spans="1:7" x14ac:dyDescent="0.2">
      <c r="A36" s="13">
        <v>30197232</v>
      </c>
      <c r="B36" s="18" t="s">
        <v>38</v>
      </c>
      <c r="C36" s="15" t="s">
        <v>23</v>
      </c>
      <c r="D36" s="13" t="s">
        <v>26</v>
      </c>
      <c r="E36" s="13">
        <v>100</v>
      </c>
      <c r="F36" s="13">
        <f t="shared" si="0"/>
        <v>12000</v>
      </c>
      <c r="G36" s="18">
        <v>120</v>
      </c>
    </row>
    <row r="37" spans="1:7" x14ac:dyDescent="0.2">
      <c r="A37" s="13">
        <v>30197321</v>
      </c>
      <c r="B37" s="18" t="s">
        <v>39</v>
      </c>
      <c r="C37" s="15" t="s">
        <v>23</v>
      </c>
      <c r="D37" s="13" t="s">
        <v>26</v>
      </c>
      <c r="E37" s="13">
        <v>600</v>
      </c>
      <c r="F37" s="13">
        <f t="shared" si="0"/>
        <v>7200</v>
      </c>
      <c r="G37" s="18">
        <v>12</v>
      </c>
    </row>
    <row r="38" spans="1:7" x14ac:dyDescent="0.2">
      <c r="A38" s="13">
        <v>30197322</v>
      </c>
      <c r="B38" s="18" t="s">
        <v>40</v>
      </c>
      <c r="C38" s="15" t="s">
        <v>23</v>
      </c>
      <c r="D38" s="13" t="s">
        <v>26</v>
      </c>
      <c r="E38" s="13">
        <v>900</v>
      </c>
      <c r="F38" s="13">
        <f t="shared" si="0"/>
        <v>36000</v>
      </c>
      <c r="G38" s="18">
        <v>40</v>
      </c>
    </row>
    <row r="39" spans="1:7" x14ac:dyDescent="0.2">
      <c r="A39" s="13">
        <v>30197323</v>
      </c>
      <c r="B39" s="18" t="s">
        <v>41</v>
      </c>
      <c r="C39" s="15" t="s">
        <v>23</v>
      </c>
      <c r="D39" s="13" t="s">
        <v>26</v>
      </c>
      <c r="E39" s="13">
        <v>1200</v>
      </c>
      <c r="F39" s="13">
        <f t="shared" si="0"/>
        <v>48000</v>
      </c>
      <c r="G39" s="18">
        <v>40</v>
      </c>
    </row>
    <row r="40" spans="1:7" x14ac:dyDescent="0.2">
      <c r="A40" s="13">
        <v>30197324</v>
      </c>
      <c r="B40" s="18" t="s">
        <v>42</v>
      </c>
      <c r="C40" s="15" t="s">
        <v>23</v>
      </c>
      <c r="D40" s="13" t="s">
        <v>26</v>
      </c>
      <c r="E40" s="13">
        <v>1300</v>
      </c>
      <c r="F40" s="13">
        <f t="shared" si="0"/>
        <v>19500</v>
      </c>
      <c r="G40" s="18">
        <v>15</v>
      </c>
    </row>
    <row r="41" spans="1:7" x14ac:dyDescent="0.2">
      <c r="A41" s="13">
        <v>30197234</v>
      </c>
      <c r="B41" s="18" t="s">
        <v>43</v>
      </c>
      <c r="C41" s="15" t="s">
        <v>23</v>
      </c>
      <c r="D41" s="13" t="s">
        <v>26</v>
      </c>
      <c r="E41" s="13">
        <v>1000</v>
      </c>
      <c r="F41" s="13">
        <f t="shared" si="0"/>
        <v>30000</v>
      </c>
      <c r="G41" s="18">
        <v>30</v>
      </c>
    </row>
    <row r="42" spans="1:7" x14ac:dyDescent="0.2">
      <c r="A42" s="13">
        <v>39224342</v>
      </c>
      <c r="B42" s="18" t="s">
        <v>44</v>
      </c>
      <c r="C42" s="15" t="s">
        <v>23</v>
      </c>
      <c r="D42" s="13" t="s">
        <v>26</v>
      </c>
      <c r="E42" s="13">
        <v>3250</v>
      </c>
      <c r="F42" s="13">
        <f t="shared" si="0"/>
        <v>16250</v>
      </c>
      <c r="G42" s="19">
        <v>5</v>
      </c>
    </row>
    <row r="43" spans="1:7" x14ac:dyDescent="0.2">
      <c r="A43" s="13">
        <v>30193700</v>
      </c>
      <c r="B43" s="18" t="s">
        <v>45</v>
      </c>
      <c r="C43" s="15" t="s">
        <v>23</v>
      </c>
      <c r="D43" s="13" t="s">
        <v>26</v>
      </c>
      <c r="E43" s="13">
        <v>4000</v>
      </c>
      <c r="F43" s="13">
        <f t="shared" si="0"/>
        <v>12000</v>
      </c>
      <c r="G43" s="18">
        <v>3</v>
      </c>
    </row>
    <row r="44" spans="1:7" x14ac:dyDescent="0.2">
      <c r="A44" s="13">
        <v>30195700</v>
      </c>
      <c r="B44" s="18" t="s">
        <v>46</v>
      </c>
      <c r="C44" s="15" t="s">
        <v>23</v>
      </c>
      <c r="D44" s="13" t="s">
        <v>26</v>
      </c>
      <c r="E44" s="13">
        <v>480</v>
      </c>
      <c r="F44" s="13">
        <f t="shared" si="0"/>
        <v>3840</v>
      </c>
      <c r="G44" s="19">
        <v>8</v>
      </c>
    </row>
    <row r="45" spans="1:7" x14ac:dyDescent="0.2">
      <c r="A45" s="13">
        <v>30192781</v>
      </c>
      <c r="B45" s="18" t="s">
        <v>47</v>
      </c>
      <c r="C45" s="15" t="s">
        <v>23</v>
      </c>
      <c r="D45" s="13" t="s">
        <v>26</v>
      </c>
      <c r="E45" s="13">
        <v>700</v>
      </c>
      <c r="F45" s="13">
        <f t="shared" si="0"/>
        <v>14000</v>
      </c>
      <c r="G45" s="18">
        <v>20</v>
      </c>
    </row>
    <row r="46" spans="1:7" x14ac:dyDescent="0.2">
      <c r="A46" s="13">
        <v>30192782</v>
      </c>
      <c r="B46" s="18" t="s">
        <v>48</v>
      </c>
      <c r="C46" s="15" t="s">
        <v>23</v>
      </c>
      <c r="D46" s="13" t="s">
        <v>26</v>
      </c>
      <c r="E46" s="13">
        <v>1100</v>
      </c>
      <c r="F46" s="13">
        <f t="shared" si="0"/>
        <v>22000</v>
      </c>
      <c r="G46" s="18">
        <v>20</v>
      </c>
    </row>
    <row r="47" spans="1:7" x14ac:dyDescent="0.2">
      <c r="A47" s="13"/>
      <c r="B47" s="18" t="s">
        <v>49</v>
      </c>
      <c r="C47" s="15" t="s">
        <v>23</v>
      </c>
      <c r="D47" s="13" t="s">
        <v>26</v>
      </c>
      <c r="E47" s="13">
        <v>120</v>
      </c>
      <c r="F47" s="13">
        <f t="shared" si="0"/>
        <v>6000</v>
      </c>
      <c r="G47" s="18">
        <v>50</v>
      </c>
    </row>
    <row r="48" spans="1:7" x14ac:dyDescent="0.2">
      <c r="A48" s="13">
        <v>30192750</v>
      </c>
      <c r="B48" s="18" t="s">
        <v>50</v>
      </c>
      <c r="C48" s="15" t="s">
        <v>23</v>
      </c>
      <c r="D48" s="13" t="s">
        <v>26</v>
      </c>
      <c r="E48" s="13">
        <v>500</v>
      </c>
      <c r="F48" s="13">
        <f t="shared" si="0"/>
        <v>5000</v>
      </c>
      <c r="G48" s="18">
        <v>10</v>
      </c>
    </row>
    <row r="49" spans="1:7" x14ac:dyDescent="0.2">
      <c r="A49" s="13"/>
      <c r="B49" s="18" t="s">
        <v>51</v>
      </c>
      <c r="C49" s="15" t="s">
        <v>23</v>
      </c>
      <c r="D49" s="13" t="s">
        <v>26</v>
      </c>
      <c r="E49" s="13">
        <v>5000</v>
      </c>
      <c r="F49" s="13">
        <f t="shared" si="0"/>
        <v>20000</v>
      </c>
      <c r="G49" s="19">
        <v>4</v>
      </c>
    </row>
    <row r="50" spans="1:7" x14ac:dyDescent="0.2">
      <c r="A50" s="13">
        <v>39263510</v>
      </c>
      <c r="B50" s="18" t="s">
        <v>52</v>
      </c>
      <c r="C50" s="15" t="s">
        <v>23</v>
      </c>
      <c r="D50" s="13" t="s">
        <v>30</v>
      </c>
      <c r="E50" s="13">
        <v>25</v>
      </c>
      <c r="F50" s="13">
        <f t="shared" si="0"/>
        <v>200</v>
      </c>
      <c r="G50" s="18">
        <v>8</v>
      </c>
    </row>
    <row r="51" spans="1:7" x14ac:dyDescent="0.2">
      <c r="A51" s="13">
        <v>39263520</v>
      </c>
      <c r="B51" s="18" t="s">
        <v>53</v>
      </c>
      <c r="C51" s="15" t="s">
        <v>23</v>
      </c>
      <c r="D51" s="13" t="s">
        <v>30</v>
      </c>
      <c r="E51" s="13">
        <v>60</v>
      </c>
      <c r="F51" s="13">
        <f t="shared" si="0"/>
        <v>480</v>
      </c>
      <c r="G51" s="18">
        <v>8</v>
      </c>
    </row>
    <row r="52" spans="1:7" x14ac:dyDescent="0.2">
      <c r="A52" s="13">
        <v>39263530</v>
      </c>
      <c r="B52" s="18" t="s">
        <v>54</v>
      </c>
      <c r="C52" s="15" t="s">
        <v>23</v>
      </c>
      <c r="D52" s="13" t="s">
        <v>30</v>
      </c>
      <c r="E52" s="13">
        <v>80</v>
      </c>
      <c r="F52" s="13">
        <f t="shared" si="0"/>
        <v>960</v>
      </c>
      <c r="G52" s="18">
        <v>12</v>
      </c>
    </row>
    <row r="53" spans="1:7" x14ac:dyDescent="0.2">
      <c r="A53" s="13">
        <v>30192710</v>
      </c>
      <c r="B53" s="18" t="s">
        <v>55</v>
      </c>
      <c r="C53" s="15" t="s">
        <v>23</v>
      </c>
      <c r="D53" s="13" t="s">
        <v>26</v>
      </c>
      <c r="E53" s="13">
        <v>350</v>
      </c>
      <c r="F53" s="13">
        <f t="shared" si="0"/>
        <v>1400</v>
      </c>
      <c r="G53" s="18">
        <v>4</v>
      </c>
    </row>
    <row r="54" spans="1:7" x14ac:dyDescent="0.2">
      <c r="A54" s="13">
        <v>30197325</v>
      </c>
      <c r="B54" s="18" t="s">
        <v>56</v>
      </c>
      <c r="C54" s="15" t="s">
        <v>23</v>
      </c>
      <c r="D54" s="13" t="s">
        <v>26</v>
      </c>
      <c r="E54" s="13">
        <v>50</v>
      </c>
      <c r="F54" s="13">
        <f t="shared" si="0"/>
        <v>5000</v>
      </c>
      <c r="G54" s="18">
        <v>100</v>
      </c>
    </row>
    <row r="55" spans="1:7" x14ac:dyDescent="0.2">
      <c r="A55" s="13">
        <v>30197112</v>
      </c>
      <c r="B55" s="18" t="s">
        <v>57</v>
      </c>
      <c r="C55" s="15" t="s">
        <v>23</v>
      </c>
      <c r="D55" s="13" t="s">
        <v>30</v>
      </c>
      <c r="E55" s="13">
        <v>200</v>
      </c>
      <c r="F55" s="13">
        <f t="shared" si="0"/>
        <v>2200</v>
      </c>
      <c r="G55" s="18">
        <v>11</v>
      </c>
    </row>
    <row r="56" spans="1:7" x14ac:dyDescent="0.2">
      <c r="A56" s="13">
        <v>30197111</v>
      </c>
      <c r="B56" s="18" t="s">
        <v>58</v>
      </c>
      <c r="C56" s="15" t="s">
        <v>23</v>
      </c>
      <c r="D56" s="13" t="s">
        <v>30</v>
      </c>
      <c r="E56" s="13">
        <v>100</v>
      </c>
      <c r="F56" s="13">
        <f t="shared" si="0"/>
        <v>2000</v>
      </c>
      <c r="G56" s="18">
        <v>20</v>
      </c>
    </row>
    <row r="57" spans="1:7" x14ac:dyDescent="0.2">
      <c r="A57" s="13">
        <v>30197330</v>
      </c>
      <c r="B57" s="18" t="s">
        <v>59</v>
      </c>
      <c r="C57" s="15" t="s">
        <v>23</v>
      </c>
      <c r="D57" s="13" t="s">
        <v>26</v>
      </c>
      <c r="E57" s="13">
        <v>3500</v>
      </c>
      <c r="F57" s="13">
        <f t="shared" si="0"/>
        <v>28000</v>
      </c>
      <c r="G57" s="18">
        <v>8</v>
      </c>
    </row>
    <row r="58" spans="1:7" x14ac:dyDescent="0.2">
      <c r="A58" s="13">
        <v>39263420</v>
      </c>
      <c r="B58" s="18" t="s">
        <v>60</v>
      </c>
      <c r="C58" s="15" t="s">
        <v>23</v>
      </c>
      <c r="D58" s="13" t="s">
        <v>30</v>
      </c>
      <c r="E58" s="13">
        <v>400</v>
      </c>
      <c r="F58" s="13">
        <f t="shared" si="0"/>
        <v>4800</v>
      </c>
      <c r="G58" s="18">
        <v>12</v>
      </c>
    </row>
    <row r="59" spans="1:7" x14ac:dyDescent="0.2">
      <c r="A59" s="13">
        <v>39263410</v>
      </c>
      <c r="B59" s="18" t="s">
        <v>61</v>
      </c>
      <c r="C59" s="15" t="s">
        <v>23</v>
      </c>
      <c r="D59" s="13" t="s">
        <v>30</v>
      </c>
      <c r="E59" s="13">
        <v>180</v>
      </c>
      <c r="F59" s="13">
        <f t="shared" si="0"/>
        <v>2160</v>
      </c>
      <c r="G59" s="18">
        <v>12</v>
      </c>
    </row>
    <row r="60" spans="1:7" x14ac:dyDescent="0.2">
      <c r="A60" s="13">
        <v>30199231</v>
      </c>
      <c r="B60" s="18" t="s">
        <v>62</v>
      </c>
      <c r="C60" s="15" t="s">
        <v>23</v>
      </c>
      <c r="D60" s="13" t="s">
        <v>26</v>
      </c>
      <c r="E60" s="13">
        <v>20</v>
      </c>
      <c r="F60" s="13">
        <f t="shared" si="0"/>
        <v>1000</v>
      </c>
      <c r="G60" s="18">
        <v>50</v>
      </c>
    </row>
    <row r="61" spans="1:7" x14ac:dyDescent="0.2">
      <c r="A61" s="13">
        <v>30199232</v>
      </c>
      <c r="B61" s="18" t="s">
        <v>63</v>
      </c>
      <c r="C61" s="15" t="s">
        <v>23</v>
      </c>
      <c r="D61" s="13" t="s">
        <v>26</v>
      </c>
      <c r="E61" s="13">
        <v>60</v>
      </c>
      <c r="F61" s="13">
        <f t="shared" si="0"/>
        <v>18000</v>
      </c>
      <c r="G61" s="18">
        <v>300</v>
      </c>
    </row>
    <row r="62" spans="1:7" x14ac:dyDescent="0.2">
      <c r="A62" s="13">
        <v>30192114</v>
      </c>
      <c r="B62" s="18" t="s">
        <v>64</v>
      </c>
      <c r="C62" s="15" t="s">
        <v>23</v>
      </c>
      <c r="D62" s="13" t="s">
        <v>26</v>
      </c>
      <c r="E62" s="13">
        <v>250</v>
      </c>
      <c r="F62" s="13">
        <f t="shared" si="0"/>
        <v>1500</v>
      </c>
      <c r="G62" s="18">
        <v>6</v>
      </c>
    </row>
    <row r="63" spans="1:7" x14ac:dyDescent="0.2">
      <c r="A63" s="13">
        <v>30234300</v>
      </c>
      <c r="B63" s="18" t="s">
        <v>65</v>
      </c>
      <c r="C63" s="15" t="s">
        <v>23</v>
      </c>
      <c r="D63" s="13" t="s">
        <v>26</v>
      </c>
      <c r="E63" s="13">
        <v>160</v>
      </c>
      <c r="F63" s="13">
        <f t="shared" si="0"/>
        <v>2400</v>
      </c>
      <c r="G63" s="18">
        <v>15</v>
      </c>
    </row>
    <row r="64" spans="1:7" x14ac:dyDescent="0.2">
      <c r="A64" s="13">
        <v>30234400</v>
      </c>
      <c r="B64" s="18" t="s">
        <v>66</v>
      </c>
      <c r="C64" s="15" t="s">
        <v>23</v>
      </c>
      <c r="D64" s="13" t="s">
        <v>26</v>
      </c>
      <c r="E64" s="13">
        <v>210</v>
      </c>
      <c r="F64" s="13">
        <f t="shared" si="0"/>
        <v>4200</v>
      </c>
      <c r="G64" s="18">
        <v>20</v>
      </c>
    </row>
    <row r="65" spans="1:7" x14ac:dyDescent="0.2">
      <c r="A65" s="13">
        <v>30192100</v>
      </c>
      <c r="B65" s="18" t="s">
        <v>67</v>
      </c>
      <c r="C65" s="15" t="s">
        <v>23</v>
      </c>
      <c r="D65" s="13" t="s">
        <v>26</v>
      </c>
      <c r="E65" s="13">
        <v>100</v>
      </c>
      <c r="F65" s="13">
        <f t="shared" si="0"/>
        <v>1000</v>
      </c>
      <c r="G65" s="18">
        <v>10</v>
      </c>
    </row>
    <row r="66" spans="1:7" x14ac:dyDescent="0.2">
      <c r="A66" s="13">
        <v>30199410</v>
      </c>
      <c r="B66" s="18" t="s">
        <v>68</v>
      </c>
      <c r="C66" s="15" t="s">
        <v>23</v>
      </c>
      <c r="D66" s="13" t="s">
        <v>30</v>
      </c>
      <c r="E66" s="13">
        <v>80</v>
      </c>
      <c r="F66" s="13">
        <f t="shared" si="0"/>
        <v>1920</v>
      </c>
      <c r="G66" s="18">
        <v>24</v>
      </c>
    </row>
    <row r="67" spans="1:7" x14ac:dyDescent="0.2">
      <c r="A67" s="13">
        <v>30192730</v>
      </c>
      <c r="B67" s="18" t="s">
        <v>69</v>
      </c>
      <c r="C67" s="15" t="s">
        <v>23</v>
      </c>
      <c r="D67" s="13" t="s">
        <v>26</v>
      </c>
      <c r="E67" s="13">
        <v>100</v>
      </c>
      <c r="F67" s="13">
        <f t="shared" si="0"/>
        <v>10000</v>
      </c>
      <c r="G67" s="18">
        <v>100</v>
      </c>
    </row>
    <row r="68" spans="1:7" x14ac:dyDescent="0.2">
      <c r="A68" s="13">
        <v>30195700</v>
      </c>
      <c r="B68" s="18" t="s">
        <v>70</v>
      </c>
      <c r="C68" s="15" t="s">
        <v>23</v>
      </c>
      <c r="D68" s="13" t="s">
        <v>26</v>
      </c>
      <c r="E68" s="13">
        <v>3500</v>
      </c>
      <c r="F68" s="13">
        <f t="shared" si="0"/>
        <v>35000</v>
      </c>
      <c r="G68" s="19">
        <v>10</v>
      </c>
    </row>
    <row r="69" spans="1:7" x14ac:dyDescent="0.2">
      <c r="A69" s="13">
        <v>30192137</v>
      </c>
      <c r="B69" s="18" t="s">
        <v>71</v>
      </c>
      <c r="C69" s="15" t="s">
        <v>23</v>
      </c>
      <c r="D69" s="13" t="s">
        <v>26</v>
      </c>
      <c r="E69" s="13">
        <v>80</v>
      </c>
      <c r="F69" s="13">
        <f t="shared" si="0"/>
        <v>2400</v>
      </c>
      <c r="G69" s="18">
        <v>30</v>
      </c>
    </row>
    <row r="70" spans="1:7" x14ac:dyDescent="0.2">
      <c r="A70" s="13">
        <v>30192136</v>
      </c>
      <c r="B70" s="18" t="s">
        <v>72</v>
      </c>
      <c r="C70" s="15" t="s">
        <v>23</v>
      </c>
      <c r="D70" s="13" t="s">
        <v>26</v>
      </c>
      <c r="E70" s="13">
        <v>200</v>
      </c>
      <c r="F70" s="13">
        <f t="shared" si="0"/>
        <v>4000</v>
      </c>
      <c r="G70" s="18">
        <v>20</v>
      </c>
    </row>
    <row r="71" spans="1:7" x14ac:dyDescent="0.2">
      <c r="A71" s="13">
        <v>30192135</v>
      </c>
      <c r="B71" s="18" t="s">
        <v>73</v>
      </c>
      <c r="C71" s="15" t="s">
        <v>23</v>
      </c>
      <c r="D71" s="13" t="s">
        <v>26</v>
      </c>
      <c r="E71" s="13">
        <v>500</v>
      </c>
      <c r="F71" s="13">
        <f t="shared" si="0"/>
        <v>10000</v>
      </c>
      <c r="G71" s="18">
        <v>20</v>
      </c>
    </row>
    <row r="72" spans="1:7" x14ac:dyDescent="0.2">
      <c r="A72" s="13">
        <v>39292500</v>
      </c>
      <c r="B72" s="18" t="s">
        <v>74</v>
      </c>
      <c r="C72" s="15" t="s">
        <v>23</v>
      </c>
      <c r="D72" s="13" t="s">
        <v>26</v>
      </c>
      <c r="E72" s="13">
        <v>350</v>
      </c>
      <c r="F72" s="13">
        <f t="shared" si="0"/>
        <v>2800</v>
      </c>
      <c r="G72" s="18">
        <v>8</v>
      </c>
    </row>
    <row r="73" spans="1:7" x14ac:dyDescent="0.2">
      <c r="A73" s="13"/>
      <c r="B73" s="18" t="s">
        <v>75</v>
      </c>
      <c r="C73" s="15" t="s">
        <v>23</v>
      </c>
      <c r="D73" s="13" t="s">
        <v>26</v>
      </c>
      <c r="E73" s="13">
        <v>250</v>
      </c>
      <c r="F73" s="13">
        <f t="shared" si="0"/>
        <v>25000</v>
      </c>
      <c r="G73" s="19">
        <v>100</v>
      </c>
    </row>
    <row r="74" spans="1:7" x14ac:dyDescent="0.2">
      <c r="A74" s="13">
        <v>30192720</v>
      </c>
      <c r="B74" s="18" t="s">
        <v>76</v>
      </c>
      <c r="C74" s="15" t="s">
        <v>23</v>
      </c>
      <c r="D74" s="13" t="s">
        <v>26</v>
      </c>
      <c r="E74" s="13">
        <v>250</v>
      </c>
      <c r="F74" s="13">
        <f t="shared" si="0"/>
        <v>6250</v>
      </c>
      <c r="G74" s="18">
        <v>25</v>
      </c>
    </row>
    <row r="75" spans="1:7" x14ac:dyDescent="0.2">
      <c r="A75" s="13">
        <v>30192125</v>
      </c>
      <c r="B75" s="18" t="s">
        <v>77</v>
      </c>
      <c r="C75" s="15" t="s">
        <v>23</v>
      </c>
      <c r="D75" s="13" t="s">
        <v>26</v>
      </c>
      <c r="E75" s="13">
        <v>250</v>
      </c>
      <c r="F75" s="13">
        <f t="shared" si="0"/>
        <v>17500</v>
      </c>
      <c r="G75" s="18">
        <v>70</v>
      </c>
    </row>
    <row r="76" spans="1:7" x14ac:dyDescent="0.2">
      <c r="A76" s="13">
        <v>22816100</v>
      </c>
      <c r="B76" s="18" t="s">
        <v>78</v>
      </c>
      <c r="C76" s="15" t="s">
        <v>23</v>
      </c>
      <c r="D76" s="13" t="s">
        <v>26</v>
      </c>
      <c r="E76" s="13">
        <v>500</v>
      </c>
      <c r="F76" s="13">
        <f t="shared" si="0"/>
        <v>50000</v>
      </c>
      <c r="G76" s="19">
        <v>100</v>
      </c>
    </row>
    <row r="77" spans="1:7" x14ac:dyDescent="0.2">
      <c r="A77" s="13">
        <v>30234650</v>
      </c>
      <c r="B77" s="18" t="s">
        <v>79</v>
      </c>
      <c r="C77" s="15" t="s">
        <v>23</v>
      </c>
      <c r="D77" s="13" t="s">
        <v>26</v>
      </c>
      <c r="E77" s="13">
        <v>11350</v>
      </c>
      <c r="F77" s="13">
        <f t="shared" si="0"/>
        <v>45400</v>
      </c>
      <c r="G77" s="18">
        <v>4</v>
      </c>
    </row>
    <row r="78" spans="1:7" x14ac:dyDescent="0.2">
      <c r="A78" s="13">
        <v>30234630</v>
      </c>
      <c r="B78" s="18" t="s">
        <v>80</v>
      </c>
      <c r="C78" s="15" t="s">
        <v>23</v>
      </c>
      <c r="D78" s="13" t="s">
        <v>26</v>
      </c>
      <c r="E78" s="13">
        <v>3600</v>
      </c>
      <c r="F78" s="13">
        <f t="shared" si="0"/>
        <v>18000</v>
      </c>
      <c r="G78" s="18">
        <v>5</v>
      </c>
    </row>
    <row r="79" spans="1:7" x14ac:dyDescent="0.2">
      <c r="A79" s="13">
        <v>30234620</v>
      </c>
      <c r="B79" s="18" t="s">
        <v>81</v>
      </c>
      <c r="C79" s="15" t="s">
        <v>23</v>
      </c>
      <c r="D79" s="13" t="s">
        <v>26</v>
      </c>
      <c r="E79" s="13">
        <v>2300</v>
      </c>
      <c r="F79" s="13">
        <f t="shared" si="0"/>
        <v>13800</v>
      </c>
      <c r="G79" s="18">
        <v>6</v>
      </c>
    </row>
    <row r="80" spans="1:7" x14ac:dyDescent="0.2">
      <c r="A80" s="16">
        <v>31531210</v>
      </c>
      <c r="B80" s="16" t="s">
        <v>82</v>
      </c>
      <c r="C80" s="15" t="s">
        <v>23</v>
      </c>
      <c r="D80" s="13" t="s">
        <v>26</v>
      </c>
      <c r="E80" s="16">
        <v>100</v>
      </c>
      <c r="F80" s="16">
        <f t="shared" si="0"/>
        <v>1000</v>
      </c>
      <c r="G80" s="16">
        <v>10</v>
      </c>
    </row>
    <row r="81" spans="1:7" x14ac:dyDescent="0.2">
      <c r="A81" s="16">
        <v>31531220</v>
      </c>
      <c r="B81" s="16" t="s">
        <v>83</v>
      </c>
      <c r="C81" s="15" t="s">
        <v>23</v>
      </c>
      <c r="D81" s="13" t="s">
        <v>26</v>
      </c>
      <c r="E81" s="16">
        <v>200</v>
      </c>
      <c r="F81" s="16">
        <f t="shared" si="0"/>
        <v>3000</v>
      </c>
      <c r="G81" s="16">
        <v>15</v>
      </c>
    </row>
    <row r="82" spans="1:7" x14ac:dyDescent="0.2">
      <c r="A82" s="16">
        <v>31531230</v>
      </c>
      <c r="B82" s="16" t="s">
        <v>84</v>
      </c>
      <c r="C82" s="15" t="s">
        <v>23</v>
      </c>
      <c r="D82" s="13" t="s">
        <v>26</v>
      </c>
      <c r="E82" s="16">
        <v>240</v>
      </c>
      <c r="F82" s="16">
        <f t="shared" si="0"/>
        <v>4800</v>
      </c>
      <c r="G82" s="16">
        <v>20</v>
      </c>
    </row>
    <row r="83" spans="1:7" x14ac:dyDescent="0.2">
      <c r="A83" s="16">
        <v>31531300</v>
      </c>
      <c r="B83" s="16" t="s">
        <v>85</v>
      </c>
      <c r="C83" s="15" t="s">
        <v>23</v>
      </c>
      <c r="D83" s="13" t="s">
        <v>26</v>
      </c>
      <c r="E83" s="16">
        <v>2200</v>
      </c>
      <c r="F83" s="16">
        <f t="shared" si="0"/>
        <v>44000</v>
      </c>
      <c r="G83" s="16">
        <v>20</v>
      </c>
    </row>
    <row r="84" spans="1:7" x14ac:dyDescent="0.2">
      <c r="A84" s="16">
        <v>19641000</v>
      </c>
      <c r="B84" s="16" t="s">
        <v>86</v>
      </c>
      <c r="C84" s="15" t="s">
        <v>23</v>
      </c>
      <c r="D84" s="15"/>
      <c r="E84" s="16">
        <v>10</v>
      </c>
      <c r="F84" s="16">
        <f t="shared" si="0"/>
        <v>15000</v>
      </c>
      <c r="G84" s="16">
        <v>1500</v>
      </c>
    </row>
    <row r="85" spans="1:7" x14ac:dyDescent="0.2">
      <c r="A85" s="16">
        <v>39513200</v>
      </c>
      <c r="B85" s="16" t="s">
        <v>87</v>
      </c>
      <c r="C85" s="15" t="s">
        <v>23</v>
      </c>
      <c r="D85" s="13" t="s">
        <v>26</v>
      </c>
      <c r="E85" s="16">
        <v>160</v>
      </c>
      <c r="F85" s="16">
        <f t="shared" si="0"/>
        <v>32000</v>
      </c>
      <c r="G85" s="16">
        <v>200</v>
      </c>
    </row>
    <row r="86" spans="1:7" x14ac:dyDescent="0.2">
      <c r="A86" s="16"/>
      <c r="B86" s="16" t="s">
        <v>88</v>
      </c>
      <c r="C86" s="15" t="s">
        <v>23</v>
      </c>
      <c r="D86" s="13" t="s">
        <v>26</v>
      </c>
      <c r="E86" s="16">
        <v>500</v>
      </c>
      <c r="F86" s="16">
        <f t="shared" si="0"/>
        <v>10000</v>
      </c>
      <c r="G86" s="16">
        <v>20</v>
      </c>
    </row>
    <row r="87" spans="1:7" x14ac:dyDescent="0.2">
      <c r="A87" s="16">
        <v>39831600</v>
      </c>
      <c r="B87" s="16" t="s">
        <v>89</v>
      </c>
      <c r="C87" s="15" t="s">
        <v>23</v>
      </c>
      <c r="D87" s="13" t="s">
        <v>26</v>
      </c>
      <c r="E87" s="16">
        <v>1660</v>
      </c>
      <c r="F87" s="16">
        <f t="shared" si="0"/>
        <v>29880</v>
      </c>
      <c r="G87" s="16">
        <v>18</v>
      </c>
    </row>
    <row r="88" spans="1:7" x14ac:dyDescent="0.2">
      <c r="A88" s="16">
        <v>33761000</v>
      </c>
      <c r="B88" s="16" t="s">
        <v>90</v>
      </c>
      <c r="C88" s="15" t="s">
        <v>23</v>
      </c>
      <c r="D88" s="13" t="s">
        <v>26</v>
      </c>
      <c r="E88" s="16">
        <v>100</v>
      </c>
      <c r="F88" s="16">
        <f t="shared" ref="F88:F116" si="1">E88*G88</f>
        <v>45000</v>
      </c>
      <c r="G88" s="16">
        <v>450</v>
      </c>
    </row>
    <row r="89" spans="1:7" x14ac:dyDescent="0.2">
      <c r="A89" s="16">
        <v>39831600</v>
      </c>
      <c r="B89" s="16" t="s">
        <v>91</v>
      </c>
      <c r="C89" s="15" t="s">
        <v>23</v>
      </c>
      <c r="D89" s="13" t="s">
        <v>26</v>
      </c>
      <c r="E89" s="16">
        <v>1000</v>
      </c>
      <c r="F89" s="16">
        <f t="shared" si="1"/>
        <v>24000</v>
      </c>
      <c r="G89" s="16">
        <v>24</v>
      </c>
    </row>
    <row r="90" spans="1:7" x14ac:dyDescent="0.2">
      <c r="A90" s="16"/>
      <c r="B90" s="16" t="s">
        <v>55</v>
      </c>
      <c r="C90" s="15" t="s">
        <v>23</v>
      </c>
      <c r="D90" s="13" t="s">
        <v>26</v>
      </c>
      <c r="E90" s="16">
        <v>320</v>
      </c>
      <c r="F90" s="16">
        <f t="shared" si="1"/>
        <v>640</v>
      </c>
      <c r="G90" s="16">
        <v>2</v>
      </c>
    </row>
    <row r="91" spans="1:7" x14ac:dyDescent="0.2">
      <c r="A91" s="16">
        <v>39831272</v>
      </c>
      <c r="B91" s="16" t="s">
        <v>92</v>
      </c>
      <c r="C91" s="15" t="s">
        <v>23</v>
      </c>
      <c r="D91" s="13" t="s">
        <v>26</v>
      </c>
      <c r="E91" s="16">
        <v>150</v>
      </c>
      <c r="F91" s="16">
        <f t="shared" si="1"/>
        <v>1500</v>
      </c>
      <c r="G91" s="16">
        <v>10</v>
      </c>
    </row>
    <row r="92" spans="1:7" x14ac:dyDescent="0.2">
      <c r="A92" s="16">
        <v>39831271</v>
      </c>
      <c r="B92" s="16" t="s">
        <v>93</v>
      </c>
      <c r="C92" s="15" t="s">
        <v>23</v>
      </c>
      <c r="D92" s="13" t="s">
        <v>26</v>
      </c>
      <c r="E92" s="16">
        <v>80</v>
      </c>
      <c r="F92" s="16">
        <f t="shared" si="1"/>
        <v>960</v>
      </c>
      <c r="G92" s="16">
        <v>12</v>
      </c>
    </row>
    <row r="93" spans="1:7" x14ac:dyDescent="0.2">
      <c r="A93" s="16">
        <v>39832100</v>
      </c>
      <c r="B93" s="16" t="s">
        <v>94</v>
      </c>
      <c r="C93" s="15" t="s">
        <v>23</v>
      </c>
      <c r="D93" s="13" t="s">
        <v>26</v>
      </c>
      <c r="E93" s="16">
        <v>650</v>
      </c>
      <c r="F93" s="16">
        <f t="shared" si="1"/>
        <v>5200</v>
      </c>
      <c r="G93" s="16">
        <v>8</v>
      </c>
    </row>
    <row r="94" spans="1:7" x14ac:dyDescent="0.2">
      <c r="A94" s="16">
        <v>30192210</v>
      </c>
      <c r="B94" s="16" t="s">
        <v>95</v>
      </c>
      <c r="C94" s="15" t="s">
        <v>23</v>
      </c>
      <c r="D94" s="13" t="s">
        <v>26</v>
      </c>
      <c r="E94" s="16">
        <v>250</v>
      </c>
      <c r="F94" s="16">
        <f t="shared" si="1"/>
        <v>3750</v>
      </c>
      <c r="G94" s="16">
        <v>15</v>
      </c>
    </row>
    <row r="95" spans="1:7" x14ac:dyDescent="0.2">
      <c r="A95" s="16">
        <v>30192220</v>
      </c>
      <c r="B95" s="16" t="s">
        <v>96</v>
      </c>
      <c r="C95" s="15" t="s">
        <v>23</v>
      </c>
      <c r="D95" s="13" t="s">
        <v>26</v>
      </c>
      <c r="E95" s="16">
        <v>30</v>
      </c>
      <c r="F95" s="16">
        <f t="shared" si="1"/>
        <v>360</v>
      </c>
      <c r="G95" s="16">
        <v>12</v>
      </c>
    </row>
    <row r="96" spans="1:7" x14ac:dyDescent="0.2">
      <c r="A96" s="16">
        <v>39514400</v>
      </c>
      <c r="B96" s="16" t="s">
        <v>97</v>
      </c>
      <c r="C96" s="15" t="s">
        <v>23</v>
      </c>
      <c r="D96" s="13" t="s">
        <v>30</v>
      </c>
      <c r="E96" s="16">
        <v>650</v>
      </c>
      <c r="F96" s="16">
        <f t="shared" si="1"/>
        <v>13000</v>
      </c>
      <c r="G96" s="16">
        <v>20</v>
      </c>
    </row>
    <row r="97" spans="1:7" x14ac:dyDescent="0.2">
      <c r="A97" s="16">
        <v>33763000</v>
      </c>
      <c r="B97" s="16" t="s">
        <v>98</v>
      </c>
      <c r="C97" s="15" t="s">
        <v>23</v>
      </c>
      <c r="D97" s="13" t="s">
        <v>30</v>
      </c>
      <c r="E97" s="16">
        <v>480</v>
      </c>
      <c r="F97" s="16">
        <f t="shared" si="1"/>
        <v>28800</v>
      </c>
      <c r="G97" s="16">
        <v>60</v>
      </c>
    </row>
    <row r="98" spans="1:7" x14ac:dyDescent="0.2">
      <c r="A98" s="16">
        <v>39812410</v>
      </c>
      <c r="B98" s="16" t="s">
        <v>99</v>
      </c>
      <c r="C98" s="15" t="s">
        <v>23</v>
      </c>
      <c r="D98" s="13" t="s">
        <v>26</v>
      </c>
      <c r="E98" s="16">
        <v>730</v>
      </c>
      <c r="F98" s="16">
        <f t="shared" si="1"/>
        <v>8760</v>
      </c>
      <c r="G98" s="16">
        <v>12</v>
      </c>
    </row>
    <row r="99" spans="1:7" x14ac:dyDescent="0.2">
      <c r="A99" s="16">
        <v>39831241</v>
      </c>
      <c r="B99" s="16" t="s">
        <v>100</v>
      </c>
      <c r="C99" s="15" t="s">
        <v>23</v>
      </c>
      <c r="D99" s="13" t="s">
        <v>26</v>
      </c>
      <c r="E99" s="16">
        <v>670</v>
      </c>
      <c r="F99" s="16">
        <f t="shared" si="1"/>
        <v>33500</v>
      </c>
      <c r="G99" s="16">
        <v>50</v>
      </c>
    </row>
    <row r="100" spans="1:7" x14ac:dyDescent="0.2">
      <c r="A100" s="16"/>
      <c r="B100" s="16" t="s">
        <v>101</v>
      </c>
      <c r="C100" s="15" t="s">
        <v>23</v>
      </c>
      <c r="D100" s="13" t="s">
        <v>26</v>
      </c>
      <c r="E100" s="16">
        <v>880</v>
      </c>
      <c r="F100" s="16">
        <f t="shared" si="1"/>
        <v>5280</v>
      </c>
      <c r="G100" s="16">
        <v>6</v>
      </c>
    </row>
    <row r="101" spans="1:7" x14ac:dyDescent="0.2">
      <c r="A101" s="16"/>
      <c r="B101" s="16" t="s">
        <v>102</v>
      </c>
      <c r="C101" s="15" t="s">
        <v>23</v>
      </c>
      <c r="D101" s="13" t="s">
        <v>26</v>
      </c>
      <c r="E101" s="16">
        <v>320</v>
      </c>
      <c r="F101" s="16">
        <f t="shared" si="1"/>
        <v>3840</v>
      </c>
      <c r="G101" s="16">
        <v>12</v>
      </c>
    </row>
    <row r="102" spans="1:7" x14ac:dyDescent="0.2">
      <c r="A102" s="16">
        <v>39811300</v>
      </c>
      <c r="B102" s="16" t="s">
        <v>103</v>
      </c>
      <c r="C102" s="15" t="s">
        <v>23</v>
      </c>
      <c r="D102" s="13" t="s">
        <v>26</v>
      </c>
      <c r="E102" s="16">
        <v>370</v>
      </c>
      <c r="F102" s="16">
        <f t="shared" si="1"/>
        <v>13690</v>
      </c>
      <c r="G102" s="16">
        <v>37</v>
      </c>
    </row>
    <row r="103" spans="1:7" ht="28.5" x14ac:dyDescent="0.2">
      <c r="A103" s="16">
        <v>39838000</v>
      </c>
      <c r="B103" s="14" t="s">
        <v>104</v>
      </c>
      <c r="C103" s="15" t="s">
        <v>23</v>
      </c>
      <c r="D103" s="13" t="s">
        <v>26</v>
      </c>
      <c r="E103" s="16">
        <v>1500</v>
      </c>
      <c r="F103" s="16">
        <f t="shared" si="1"/>
        <v>3000</v>
      </c>
      <c r="G103" s="16">
        <v>2</v>
      </c>
    </row>
    <row r="104" spans="1:7" x14ac:dyDescent="0.2">
      <c r="A104" s="16">
        <v>39224341</v>
      </c>
      <c r="B104" s="16" t="s">
        <v>105</v>
      </c>
      <c r="C104" s="15" t="s">
        <v>23</v>
      </c>
      <c r="D104" s="13" t="s">
        <v>26</v>
      </c>
      <c r="E104" s="16">
        <v>1000</v>
      </c>
      <c r="F104" s="16">
        <f t="shared" si="1"/>
        <v>5000</v>
      </c>
      <c r="G104" s="16">
        <v>5</v>
      </c>
    </row>
    <row r="105" spans="1:7" x14ac:dyDescent="0.2">
      <c r="A105" s="16">
        <v>3983500</v>
      </c>
      <c r="B105" s="16" t="s">
        <v>106</v>
      </c>
      <c r="C105" s="15" t="s">
        <v>23</v>
      </c>
      <c r="D105" s="13" t="s">
        <v>26</v>
      </c>
      <c r="E105" s="16">
        <v>1000</v>
      </c>
      <c r="F105" s="16">
        <f t="shared" si="1"/>
        <v>2000</v>
      </c>
      <c r="G105" s="16">
        <v>2</v>
      </c>
    </row>
    <row r="106" spans="1:7" x14ac:dyDescent="0.2">
      <c r="A106" s="16">
        <v>39831262</v>
      </c>
      <c r="B106" s="16" t="s">
        <v>107</v>
      </c>
      <c r="C106" s="15" t="s">
        <v>23</v>
      </c>
      <c r="D106" s="13" t="s">
        <v>26</v>
      </c>
      <c r="E106" s="16">
        <v>1600</v>
      </c>
      <c r="F106" s="16">
        <f t="shared" si="1"/>
        <v>4800</v>
      </c>
      <c r="G106" s="16">
        <v>3</v>
      </c>
    </row>
    <row r="107" spans="1:7" x14ac:dyDescent="0.2">
      <c r="A107" s="16">
        <v>39831241</v>
      </c>
      <c r="B107" s="16" t="s">
        <v>108</v>
      </c>
      <c r="C107" s="15" t="s">
        <v>23</v>
      </c>
      <c r="D107" s="13" t="s">
        <v>26</v>
      </c>
      <c r="E107" s="16">
        <v>240</v>
      </c>
      <c r="F107" s="16">
        <f t="shared" si="1"/>
        <v>6000</v>
      </c>
      <c r="G107" s="16">
        <v>25</v>
      </c>
    </row>
    <row r="108" spans="1:7" x14ac:dyDescent="0.2">
      <c r="A108" s="16">
        <v>31683100</v>
      </c>
      <c r="B108" s="16" t="s">
        <v>109</v>
      </c>
      <c r="C108" s="15" t="s">
        <v>23</v>
      </c>
      <c r="D108" s="13" t="s">
        <v>26</v>
      </c>
      <c r="E108" s="16">
        <v>1200</v>
      </c>
      <c r="F108" s="16">
        <f t="shared" si="1"/>
        <v>7200</v>
      </c>
      <c r="G108" s="16">
        <v>6</v>
      </c>
    </row>
    <row r="109" spans="1:7" x14ac:dyDescent="0.2">
      <c r="A109" s="16">
        <v>31683200</v>
      </c>
      <c r="B109" s="16" t="s">
        <v>110</v>
      </c>
      <c r="C109" s="15" t="s">
        <v>23</v>
      </c>
      <c r="D109" s="13" t="s">
        <v>26</v>
      </c>
      <c r="E109" s="16">
        <v>1200</v>
      </c>
      <c r="F109" s="16">
        <f t="shared" si="1"/>
        <v>7200</v>
      </c>
      <c r="G109" s="16">
        <v>6</v>
      </c>
    </row>
    <row r="110" spans="1:7" ht="28.5" x14ac:dyDescent="0.2">
      <c r="A110" s="16">
        <v>31683300</v>
      </c>
      <c r="B110" s="14" t="s">
        <v>111</v>
      </c>
      <c r="C110" s="15" t="s">
        <v>23</v>
      </c>
      <c r="D110" s="13" t="s">
        <v>26</v>
      </c>
      <c r="E110" s="16">
        <v>250</v>
      </c>
      <c r="F110" s="16">
        <f t="shared" si="1"/>
        <v>1500</v>
      </c>
      <c r="G110" s="16">
        <v>6</v>
      </c>
    </row>
    <row r="111" spans="1:7" x14ac:dyDescent="0.2">
      <c r="A111" s="16">
        <v>30237250</v>
      </c>
      <c r="B111" s="16" t="s">
        <v>112</v>
      </c>
      <c r="C111" s="15" t="s">
        <v>23</v>
      </c>
      <c r="D111" s="13" t="s">
        <v>30</v>
      </c>
      <c r="E111" s="16">
        <v>3200</v>
      </c>
      <c r="F111" s="16">
        <f t="shared" si="1"/>
        <v>32000</v>
      </c>
      <c r="G111" s="16">
        <v>10</v>
      </c>
    </row>
    <row r="112" spans="1:7" x14ac:dyDescent="0.2">
      <c r="A112" s="16"/>
      <c r="B112" s="16" t="s">
        <v>113</v>
      </c>
      <c r="C112" s="15" t="s">
        <v>23</v>
      </c>
      <c r="D112" s="13" t="s">
        <v>114</v>
      </c>
      <c r="E112" s="16">
        <v>250</v>
      </c>
      <c r="F112" s="16">
        <f>E112*G112</f>
        <v>12500</v>
      </c>
      <c r="G112" s="16">
        <v>50</v>
      </c>
    </row>
    <row r="113" spans="1:7" x14ac:dyDescent="0.2">
      <c r="A113" s="16">
        <v>39525100</v>
      </c>
      <c r="B113" s="16" t="s">
        <v>115</v>
      </c>
      <c r="C113" s="15" t="s">
        <v>23</v>
      </c>
      <c r="D113" s="13" t="s">
        <v>26</v>
      </c>
      <c r="E113" s="16">
        <v>190</v>
      </c>
      <c r="F113" s="16">
        <f t="shared" si="1"/>
        <v>4560</v>
      </c>
      <c r="G113" s="16">
        <v>24</v>
      </c>
    </row>
    <row r="114" spans="1:7" x14ac:dyDescent="0.2">
      <c r="A114" s="16"/>
      <c r="B114" s="16" t="s">
        <v>116</v>
      </c>
      <c r="C114" s="15" t="s">
        <v>23</v>
      </c>
      <c r="D114" s="13" t="s">
        <v>26</v>
      </c>
      <c r="E114" s="16">
        <v>500</v>
      </c>
      <c r="F114" s="16">
        <f t="shared" si="1"/>
        <v>10000</v>
      </c>
      <c r="G114" s="16">
        <v>20</v>
      </c>
    </row>
    <row r="115" spans="1:7" ht="15.75" customHeight="1" x14ac:dyDescent="0.2">
      <c r="A115" s="16">
        <v>31224810</v>
      </c>
      <c r="B115" s="14" t="s">
        <v>117</v>
      </c>
      <c r="C115" s="15" t="s">
        <v>23</v>
      </c>
      <c r="D115" s="13" t="s">
        <v>26</v>
      </c>
      <c r="E115" s="16">
        <v>2500</v>
      </c>
      <c r="F115" s="16">
        <f t="shared" si="1"/>
        <v>62500</v>
      </c>
      <c r="G115" s="16">
        <v>25</v>
      </c>
    </row>
    <row r="116" spans="1:7" x14ac:dyDescent="0.2">
      <c r="A116" s="16"/>
      <c r="B116" s="16" t="s">
        <v>118</v>
      </c>
      <c r="C116" s="15" t="s">
        <v>23</v>
      </c>
      <c r="D116" s="13" t="s">
        <v>26</v>
      </c>
      <c r="E116" s="16">
        <v>820</v>
      </c>
      <c r="F116" s="16">
        <f t="shared" si="1"/>
        <v>16400</v>
      </c>
      <c r="G116" s="16">
        <v>20</v>
      </c>
    </row>
    <row r="117" spans="1:7" x14ac:dyDescent="0.2">
      <c r="A117" s="16">
        <v>99000000</v>
      </c>
      <c r="B117" s="16" t="s">
        <v>119</v>
      </c>
      <c r="C117" s="15" t="s">
        <v>23</v>
      </c>
      <c r="D117" s="13" t="s">
        <v>24</v>
      </c>
      <c r="E117" s="16"/>
      <c r="F117" s="24">
        <v>550000</v>
      </c>
      <c r="G117" s="16"/>
    </row>
    <row r="118" spans="1:7" x14ac:dyDescent="0.2">
      <c r="A118" s="16">
        <v>15861300</v>
      </c>
      <c r="B118" s="16" t="s">
        <v>120</v>
      </c>
      <c r="C118" s="15" t="s">
        <v>23</v>
      </c>
      <c r="D118" s="1" t="s">
        <v>121</v>
      </c>
      <c r="E118" s="16">
        <v>13675</v>
      </c>
      <c r="F118" s="16">
        <f>E118*G118</f>
        <v>13675</v>
      </c>
      <c r="G118" s="16">
        <v>1</v>
      </c>
    </row>
    <row r="119" spans="1:7" x14ac:dyDescent="0.2">
      <c r="A119" s="16">
        <v>15861100</v>
      </c>
      <c r="B119" s="16" t="s">
        <v>122</v>
      </c>
      <c r="C119" s="15" t="s">
        <v>23</v>
      </c>
      <c r="D119" s="15" t="s">
        <v>121</v>
      </c>
      <c r="E119" s="16">
        <v>2445</v>
      </c>
      <c r="F119" s="16">
        <f t="shared" ref="F119:F135" si="2">E119*G119</f>
        <v>4890</v>
      </c>
      <c r="G119" s="16">
        <v>2</v>
      </c>
    </row>
    <row r="120" spans="1:7" x14ac:dyDescent="0.2">
      <c r="A120" s="16">
        <v>15863200</v>
      </c>
      <c r="B120" s="16" t="s">
        <v>123</v>
      </c>
      <c r="C120" s="15" t="s">
        <v>23</v>
      </c>
      <c r="D120" s="15" t="s">
        <v>121</v>
      </c>
      <c r="E120" s="16">
        <v>7775</v>
      </c>
      <c r="F120" s="16">
        <f t="shared" si="2"/>
        <v>15550</v>
      </c>
      <c r="G120" s="16">
        <v>2</v>
      </c>
    </row>
    <row r="121" spans="1:7" x14ac:dyDescent="0.2">
      <c r="A121" s="16">
        <v>15842110</v>
      </c>
      <c r="B121" s="16" t="s">
        <v>124</v>
      </c>
      <c r="C121" s="15" t="s">
        <v>23</v>
      </c>
      <c r="D121" s="15" t="s">
        <v>30</v>
      </c>
      <c r="E121" s="16">
        <v>2150</v>
      </c>
      <c r="F121" s="16">
        <f t="shared" si="2"/>
        <v>10750</v>
      </c>
      <c r="G121" s="16">
        <v>5</v>
      </c>
    </row>
    <row r="122" spans="1:7" x14ac:dyDescent="0.2">
      <c r="A122" s="16">
        <v>15931800</v>
      </c>
      <c r="B122" s="16" t="s">
        <v>125</v>
      </c>
      <c r="C122" s="15" t="s">
        <v>23</v>
      </c>
      <c r="D122" s="15" t="s">
        <v>126</v>
      </c>
      <c r="E122" s="16">
        <v>1535</v>
      </c>
      <c r="F122" s="16">
        <f t="shared" si="2"/>
        <v>7675</v>
      </c>
      <c r="G122" s="16">
        <v>5</v>
      </c>
    </row>
    <row r="123" spans="1:7" x14ac:dyDescent="0.2">
      <c r="A123" s="16">
        <v>15931700</v>
      </c>
      <c r="B123" s="16" t="s">
        <v>127</v>
      </c>
      <c r="C123" s="15" t="s">
        <v>23</v>
      </c>
      <c r="D123" s="15" t="s">
        <v>126</v>
      </c>
      <c r="E123" s="16">
        <v>1310</v>
      </c>
      <c r="F123" s="16">
        <f t="shared" si="2"/>
        <v>6550</v>
      </c>
      <c r="G123" s="16">
        <v>5</v>
      </c>
    </row>
    <row r="124" spans="1:7" x14ac:dyDescent="0.2">
      <c r="A124" s="16">
        <v>15981110</v>
      </c>
      <c r="B124" s="16" t="s">
        <v>128</v>
      </c>
      <c r="C124" s="15" t="s">
        <v>23</v>
      </c>
      <c r="D124" s="15" t="s">
        <v>126</v>
      </c>
      <c r="E124" s="16">
        <v>110</v>
      </c>
      <c r="F124" s="16">
        <f t="shared" si="2"/>
        <v>39600</v>
      </c>
      <c r="G124" s="16">
        <v>360</v>
      </c>
    </row>
    <row r="125" spans="1:7" x14ac:dyDescent="0.2">
      <c r="A125" s="16">
        <v>41110000</v>
      </c>
      <c r="B125" s="20" t="s">
        <v>129</v>
      </c>
      <c r="C125" s="15" t="s">
        <v>23</v>
      </c>
      <c r="D125" s="1" t="s">
        <v>26</v>
      </c>
      <c r="E125" s="16">
        <v>1800</v>
      </c>
      <c r="F125" s="16">
        <f t="shared" si="2"/>
        <v>136800</v>
      </c>
      <c r="G125" s="16">
        <v>76</v>
      </c>
    </row>
    <row r="126" spans="1:7" x14ac:dyDescent="0.2">
      <c r="A126" s="16">
        <v>39222120</v>
      </c>
      <c r="B126" s="16" t="s">
        <v>130</v>
      </c>
      <c r="C126" s="15" t="s">
        <v>23</v>
      </c>
      <c r="D126" s="15" t="s">
        <v>26</v>
      </c>
      <c r="E126" s="16">
        <v>10</v>
      </c>
      <c r="F126" s="16">
        <f t="shared" si="2"/>
        <v>56000</v>
      </c>
      <c r="G126" s="16">
        <v>5600</v>
      </c>
    </row>
    <row r="127" spans="1:7" x14ac:dyDescent="0.2">
      <c r="A127" s="16">
        <v>15831000</v>
      </c>
      <c r="B127" s="16" t="s">
        <v>131</v>
      </c>
      <c r="C127" s="15" t="s">
        <v>23</v>
      </c>
      <c r="D127" s="15" t="s">
        <v>121</v>
      </c>
      <c r="E127" s="16">
        <v>355</v>
      </c>
      <c r="F127" s="16">
        <f t="shared" si="2"/>
        <v>1065</v>
      </c>
      <c r="G127" s="16">
        <v>3</v>
      </c>
    </row>
    <row r="128" spans="1:7" x14ac:dyDescent="0.2">
      <c r="A128" s="16">
        <v>15911310</v>
      </c>
      <c r="B128" s="16" t="s">
        <v>132</v>
      </c>
      <c r="C128" s="15" t="s">
        <v>23</v>
      </c>
      <c r="D128" s="15" t="s">
        <v>126</v>
      </c>
      <c r="E128" s="16">
        <v>7350</v>
      </c>
      <c r="F128" s="16">
        <f t="shared" si="2"/>
        <v>29400</v>
      </c>
      <c r="G128" s="16">
        <v>4</v>
      </c>
    </row>
    <row r="129" spans="1:7" x14ac:dyDescent="0.2">
      <c r="A129" s="16">
        <v>15911320</v>
      </c>
      <c r="B129" s="16" t="s">
        <v>133</v>
      </c>
      <c r="C129" s="15" t="s">
        <v>23</v>
      </c>
      <c r="D129" s="15" t="s">
        <v>126</v>
      </c>
      <c r="E129" s="16">
        <v>27500</v>
      </c>
      <c r="F129" s="16">
        <f t="shared" si="2"/>
        <v>55000</v>
      </c>
      <c r="G129" s="16">
        <v>2</v>
      </c>
    </row>
    <row r="130" spans="1:7" x14ac:dyDescent="0.2">
      <c r="A130" s="16">
        <v>15911330</v>
      </c>
      <c r="B130" s="16" t="s">
        <v>134</v>
      </c>
      <c r="C130" s="15" t="s">
        <v>23</v>
      </c>
      <c r="D130" s="15" t="s">
        <v>126</v>
      </c>
      <c r="E130" s="16">
        <v>36650</v>
      </c>
      <c r="F130" s="16">
        <f t="shared" si="2"/>
        <v>73300</v>
      </c>
      <c r="G130" s="16">
        <v>2</v>
      </c>
    </row>
    <row r="131" spans="1:7" x14ac:dyDescent="0.2">
      <c r="A131" s="16">
        <v>15911340</v>
      </c>
      <c r="B131" s="16" t="s">
        <v>135</v>
      </c>
      <c r="C131" s="15" t="s">
        <v>23</v>
      </c>
      <c r="D131" s="15" t="s">
        <v>126</v>
      </c>
      <c r="E131" s="16">
        <v>56125</v>
      </c>
      <c r="F131" s="16">
        <f t="shared" si="2"/>
        <v>112250</v>
      </c>
      <c r="G131" s="16">
        <v>2</v>
      </c>
    </row>
    <row r="132" spans="1:7" x14ac:dyDescent="0.2">
      <c r="A132" s="16">
        <v>39220000</v>
      </c>
      <c r="B132" s="16" t="s">
        <v>136</v>
      </c>
      <c r="C132" s="15" t="s">
        <v>23</v>
      </c>
      <c r="D132" s="15" t="s">
        <v>26</v>
      </c>
      <c r="E132" s="16">
        <v>10000</v>
      </c>
      <c r="F132" s="16">
        <f t="shared" si="2"/>
        <v>50000</v>
      </c>
      <c r="G132" s="16">
        <v>5</v>
      </c>
    </row>
    <row r="133" spans="1:7" ht="28.5" x14ac:dyDescent="0.2">
      <c r="A133" s="16">
        <v>22312000</v>
      </c>
      <c r="B133" s="14" t="s">
        <v>137</v>
      </c>
      <c r="C133" s="15" t="s">
        <v>23</v>
      </c>
      <c r="D133" s="15" t="s">
        <v>26</v>
      </c>
      <c r="E133" s="16">
        <v>18000</v>
      </c>
      <c r="F133" s="16">
        <f t="shared" si="2"/>
        <v>144000</v>
      </c>
      <c r="G133" s="16">
        <v>8</v>
      </c>
    </row>
    <row r="134" spans="1:7" x14ac:dyDescent="0.2">
      <c r="A134" s="16">
        <v>15842100</v>
      </c>
      <c r="B134" s="16" t="s">
        <v>138</v>
      </c>
      <c r="C134" s="15" t="s">
        <v>23</v>
      </c>
      <c r="D134" s="15" t="s">
        <v>30</v>
      </c>
      <c r="E134" s="16">
        <v>3000</v>
      </c>
      <c r="F134" s="16">
        <f t="shared" si="2"/>
        <v>24000</v>
      </c>
      <c r="G134" s="16">
        <v>8</v>
      </c>
    </row>
    <row r="135" spans="1:7" x14ac:dyDescent="0.2">
      <c r="A135" s="16">
        <v>15821200</v>
      </c>
      <c r="B135" s="16" t="s">
        <v>139</v>
      </c>
      <c r="C135" s="15" t="s">
        <v>23</v>
      </c>
      <c r="D135" s="15" t="s">
        <v>30</v>
      </c>
      <c r="E135" s="16">
        <v>800</v>
      </c>
      <c r="F135" s="16">
        <f t="shared" si="2"/>
        <v>12000</v>
      </c>
      <c r="G135" s="16">
        <v>15</v>
      </c>
    </row>
    <row r="136" spans="1:7" ht="42.75" x14ac:dyDescent="0.2">
      <c r="A136" s="16">
        <v>98397300</v>
      </c>
      <c r="B136" s="14" t="s">
        <v>140</v>
      </c>
      <c r="C136" s="15" t="s">
        <v>23</v>
      </c>
      <c r="D136" s="15" t="s">
        <v>24</v>
      </c>
      <c r="E136" s="16"/>
      <c r="F136" s="16">
        <v>350000</v>
      </c>
      <c r="G136" s="16"/>
    </row>
    <row r="137" spans="1:7" ht="28.5" x14ac:dyDescent="0.2">
      <c r="A137" s="13">
        <v>22113000</v>
      </c>
      <c r="B137" s="14" t="s">
        <v>22</v>
      </c>
      <c r="C137" s="15" t="s">
        <v>23</v>
      </c>
      <c r="D137" s="15" t="s">
        <v>24</v>
      </c>
      <c r="E137" s="17">
        <v>2108300</v>
      </c>
      <c r="F137" s="17">
        <v>2108300</v>
      </c>
      <c r="G137" s="16">
        <v>1</v>
      </c>
    </row>
    <row r="138" spans="1:7" x14ac:dyDescent="0.2">
      <c r="A138" s="13"/>
      <c r="B138" s="14"/>
      <c r="C138" s="15"/>
      <c r="D138" s="15"/>
      <c r="E138" s="17"/>
      <c r="F138" s="17"/>
      <c r="G138" s="16"/>
    </row>
    <row r="139" spans="1:7" ht="15" x14ac:dyDescent="0.2">
      <c r="A139" s="16"/>
      <c r="B139" s="21" t="s">
        <v>141</v>
      </c>
      <c r="C139" s="15" t="s">
        <v>23</v>
      </c>
      <c r="D139" s="15"/>
      <c r="E139" s="16"/>
      <c r="F139" s="16"/>
      <c r="G139" s="16"/>
    </row>
    <row r="140" spans="1:7" ht="28.5" x14ac:dyDescent="0.2">
      <c r="A140" s="16">
        <v>92420000</v>
      </c>
      <c r="B140" s="14" t="s">
        <v>142</v>
      </c>
      <c r="C140" s="15" t="s">
        <v>23</v>
      </c>
      <c r="D140" s="15" t="s">
        <v>24</v>
      </c>
      <c r="E140" s="17">
        <v>250000</v>
      </c>
      <c r="F140" s="17">
        <f>G140*E140</f>
        <v>250000</v>
      </c>
      <c r="G140" s="17">
        <v>1</v>
      </c>
    </row>
    <row r="141" spans="1:7" x14ac:dyDescent="0.2">
      <c r="A141" s="16">
        <v>79810000</v>
      </c>
      <c r="B141" s="16" t="s">
        <v>143</v>
      </c>
      <c r="C141" s="15" t="s">
        <v>23</v>
      </c>
      <c r="D141" s="15" t="s">
        <v>24</v>
      </c>
      <c r="E141" s="17">
        <v>565500</v>
      </c>
      <c r="F141" s="17">
        <f>G141*E141</f>
        <v>565500</v>
      </c>
      <c r="G141" s="17">
        <v>1</v>
      </c>
    </row>
    <row r="142" spans="1:7" x14ac:dyDescent="0.2">
      <c r="A142" s="16"/>
      <c r="B142" s="16"/>
      <c r="C142" s="15"/>
      <c r="D142" s="15"/>
      <c r="E142" s="17"/>
      <c r="F142" s="17"/>
      <c r="G142" s="17"/>
    </row>
    <row r="143" spans="1:7" ht="15" x14ac:dyDescent="0.2">
      <c r="A143" s="16"/>
      <c r="B143" s="21" t="s">
        <v>144</v>
      </c>
      <c r="C143" s="15"/>
      <c r="D143" s="15"/>
      <c r="E143" s="17"/>
      <c r="F143" s="17"/>
      <c r="G143" s="17"/>
    </row>
    <row r="144" spans="1:7" x14ac:dyDescent="0.2">
      <c r="A144" s="16">
        <v>72413000</v>
      </c>
      <c r="B144" s="16" t="s">
        <v>145</v>
      </c>
      <c r="C144" s="15" t="s">
        <v>23</v>
      </c>
      <c r="D144" s="15" t="s">
        <v>24</v>
      </c>
      <c r="E144" s="17">
        <v>220000</v>
      </c>
      <c r="F144" s="17">
        <f>G144*E144</f>
        <v>220000</v>
      </c>
      <c r="G144" s="17">
        <v>1</v>
      </c>
    </row>
    <row r="145" spans="1:8" x14ac:dyDescent="0.2">
      <c r="A145" s="16">
        <v>64212000</v>
      </c>
      <c r="B145" s="16" t="s">
        <v>146</v>
      </c>
      <c r="C145" s="15" t="s">
        <v>23</v>
      </c>
      <c r="D145" s="15" t="s">
        <v>24</v>
      </c>
      <c r="E145" s="17">
        <v>752200</v>
      </c>
      <c r="F145" s="17">
        <f t="shared" ref="F145:F153" si="3">G145*E145</f>
        <v>752200</v>
      </c>
      <c r="G145" s="17">
        <v>1</v>
      </c>
    </row>
    <row r="146" spans="1:8" ht="28.5" x14ac:dyDescent="0.2">
      <c r="A146" s="16">
        <v>22200000</v>
      </c>
      <c r="B146" s="14" t="s">
        <v>147</v>
      </c>
      <c r="C146" s="15" t="s">
        <v>23</v>
      </c>
      <c r="D146" s="15" t="s">
        <v>24</v>
      </c>
      <c r="E146" s="17">
        <v>950000</v>
      </c>
      <c r="F146" s="17">
        <f t="shared" si="3"/>
        <v>950000</v>
      </c>
      <c r="G146" s="17">
        <v>1</v>
      </c>
    </row>
    <row r="147" spans="1:8" ht="28.5" x14ac:dyDescent="0.2">
      <c r="A147" s="16"/>
      <c r="B147" s="14" t="s">
        <v>148</v>
      </c>
      <c r="C147" s="15" t="s">
        <v>23</v>
      </c>
      <c r="D147" s="15" t="s">
        <v>24</v>
      </c>
      <c r="E147" s="17">
        <v>1000000</v>
      </c>
      <c r="F147" s="17">
        <f t="shared" si="3"/>
        <v>1000000</v>
      </c>
      <c r="G147" s="17">
        <v>1</v>
      </c>
    </row>
    <row r="148" spans="1:8" x14ac:dyDescent="0.2">
      <c r="A148" s="16">
        <v>80591000</v>
      </c>
      <c r="B148" s="16" t="s">
        <v>149</v>
      </c>
      <c r="C148" s="15" t="s">
        <v>23</v>
      </c>
      <c r="D148" s="15" t="s">
        <v>24</v>
      </c>
      <c r="E148" s="17">
        <v>833333</v>
      </c>
      <c r="F148" s="17">
        <f>G148*E148+1</f>
        <v>2500000</v>
      </c>
      <c r="G148" s="17">
        <v>3</v>
      </c>
    </row>
    <row r="149" spans="1:8" ht="28.5" x14ac:dyDescent="0.2">
      <c r="A149" s="16"/>
      <c r="B149" s="14" t="s">
        <v>150</v>
      </c>
      <c r="C149" s="15" t="s">
        <v>23</v>
      </c>
      <c r="D149" s="15" t="s">
        <v>24</v>
      </c>
      <c r="E149" s="17">
        <v>1700000</v>
      </c>
      <c r="F149" s="17">
        <f t="shared" si="3"/>
        <v>1700000</v>
      </c>
      <c r="G149" s="17">
        <v>1</v>
      </c>
    </row>
    <row r="150" spans="1:8" x14ac:dyDescent="0.2">
      <c r="A150" s="16">
        <v>63520000</v>
      </c>
      <c r="B150" s="16" t="s">
        <v>151</v>
      </c>
      <c r="C150" s="15" t="s">
        <v>23</v>
      </c>
      <c r="D150" s="15" t="s">
        <v>24</v>
      </c>
      <c r="E150" s="17">
        <v>700000</v>
      </c>
      <c r="F150" s="17">
        <f t="shared" si="3"/>
        <v>700000</v>
      </c>
      <c r="G150" s="17">
        <v>1</v>
      </c>
    </row>
    <row r="151" spans="1:8" x14ac:dyDescent="0.2">
      <c r="A151" s="16">
        <v>55110000</v>
      </c>
      <c r="B151" s="16" t="s">
        <v>152</v>
      </c>
      <c r="C151" s="15" t="s">
        <v>23</v>
      </c>
      <c r="D151" s="15" t="s">
        <v>24</v>
      </c>
      <c r="E151" s="17">
        <v>2180000</v>
      </c>
      <c r="F151" s="17">
        <f t="shared" si="3"/>
        <v>2180000</v>
      </c>
      <c r="G151" s="17">
        <v>1</v>
      </c>
    </row>
    <row r="152" spans="1:8" x14ac:dyDescent="0.2">
      <c r="A152" s="16">
        <v>60412000</v>
      </c>
      <c r="B152" s="16" t="s">
        <v>153</v>
      </c>
      <c r="C152" s="22" t="s">
        <v>23</v>
      </c>
      <c r="D152" s="15" t="s">
        <v>24</v>
      </c>
      <c r="E152" s="17">
        <v>1550000</v>
      </c>
      <c r="F152" s="17">
        <f>G152*E152</f>
        <v>1550000</v>
      </c>
      <c r="G152" s="17">
        <v>1</v>
      </c>
    </row>
    <row r="153" spans="1:8" x14ac:dyDescent="0.2">
      <c r="A153" s="16">
        <v>99000000</v>
      </c>
      <c r="B153" s="16" t="s">
        <v>154</v>
      </c>
      <c r="C153" s="15" t="s">
        <v>23</v>
      </c>
      <c r="D153" s="15" t="s">
        <v>24</v>
      </c>
      <c r="E153" s="17">
        <v>835000</v>
      </c>
      <c r="F153" s="17">
        <f t="shared" si="3"/>
        <v>835000</v>
      </c>
      <c r="G153" s="17">
        <v>1</v>
      </c>
      <c r="H153" s="25"/>
    </row>
    <row r="154" spans="1:8" x14ac:dyDescent="0.2">
      <c r="A154" s="16">
        <v>66110000</v>
      </c>
      <c r="B154" s="16" t="s">
        <v>155</v>
      </c>
      <c r="C154" s="15" t="s">
        <v>23</v>
      </c>
      <c r="D154" s="15" t="s">
        <v>24</v>
      </c>
      <c r="E154" s="17">
        <v>150000</v>
      </c>
      <c r="F154" s="17">
        <f>E154*G154</f>
        <v>150000</v>
      </c>
      <c r="G154" s="17">
        <v>1</v>
      </c>
    </row>
    <row r="155" spans="1:8" x14ac:dyDescent="0.2">
      <c r="A155" s="16"/>
      <c r="B155" s="16"/>
      <c r="C155" s="15"/>
      <c r="D155" s="15"/>
      <c r="E155" s="15"/>
      <c r="F155" s="15"/>
      <c r="G155" s="15"/>
    </row>
    <row r="156" spans="1:8" x14ac:dyDescent="0.2">
      <c r="A156" s="15"/>
      <c r="B156" s="15"/>
      <c r="C156" s="15"/>
      <c r="D156" s="15"/>
      <c r="E156" s="15"/>
      <c r="F156" s="15"/>
      <c r="G156" s="15"/>
    </row>
    <row r="157" spans="1:8" x14ac:dyDescent="0.2">
      <c r="A157" s="15"/>
      <c r="B157" s="15"/>
      <c r="C157" s="15"/>
      <c r="D157" s="15"/>
      <c r="E157" s="15"/>
      <c r="F157" s="23">
        <f>SUM(F24:F156)</f>
        <v>18670875</v>
      </c>
      <c r="G157" s="15"/>
    </row>
    <row r="158" spans="1:8" x14ac:dyDescent="0.2">
      <c r="A158" s="15"/>
      <c r="B158" s="15"/>
      <c r="C158" s="15"/>
      <c r="D158" s="15"/>
      <c r="E158" s="15"/>
      <c r="F158" s="15"/>
      <c r="G158" s="15"/>
    </row>
    <row r="159" spans="1:8" x14ac:dyDescent="0.2">
      <c r="A159" s="15"/>
      <c r="B159" s="15"/>
      <c r="C159" s="15"/>
      <c r="D159" s="15"/>
      <c r="E159" s="15"/>
      <c r="F159" s="15"/>
      <c r="G159" s="15"/>
    </row>
    <row r="160" spans="1:8" x14ac:dyDescent="0.2">
      <c r="A160" s="15"/>
      <c r="B160" s="15"/>
      <c r="C160" s="15"/>
      <c r="D160" s="15"/>
      <c r="E160" s="15"/>
      <c r="F160" s="23"/>
      <c r="G160" s="15"/>
    </row>
    <row r="161" spans="1:7" x14ac:dyDescent="0.2">
      <c r="A161" s="15"/>
      <c r="B161" s="15"/>
      <c r="C161" s="15"/>
      <c r="D161" s="15"/>
      <c r="E161" s="15"/>
      <c r="F161" s="15"/>
      <c r="G161" s="15"/>
    </row>
    <row r="162" spans="1:7" x14ac:dyDescent="0.2">
      <c r="A162" s="15"/>
      <c r="B162" s="15"/>
      <c r="C162" s="15"/>
      <c r="D162" s="15"/>
      <c r="E162" s="15"/>
      <c r="F162" s="15"/>
      <c r="G162" s="15"/>
    </row>
    <row r="163" spans="1:7" x14ac:dyDescent="0.2">
      <c r="A163" s="15"/>
      <c r="B163" s="15"/>
      <c r="C163" s="15"/>
      <c r="D163" s="15"/>
      <c r="E163" s="15"/>
      <c r="F163" s="15"/>
      <c r="G163" s="15"/>
    </row>
    <row r="164" spans="1:7" x14ac:dyDescent="0.2">
      <c r="A164" s="15"/>
      <c r="B164" s="15"/>
      <c r="C164" s="15"/>
      <c r="D164" s="15"/>
      <c r="E164" s="15"/>
      <c r="F164" s="15"/>
      <c r="G164" s="15"/>
    </row>
    <row r="165" spans="1:7" x14ac:dyDescent="0.2">
      <c r="A165" s="15"/>
      <c r="B165" s="15"/>
      <c r="C165" s="15"/>
      <c r="D165" s="15"/>
      <c r="E165" s="15"/>
      <c r="F165" s="15"/>
      <c r="G165" s="15"/>
    </row>
    <row r="166" spans="1:7" x14ac:dyDescent="0.2">
      <c r="A166" s="15"/>
      <c r="B166" s="15"/>
      <c r="C166" s="15"/>
      <c r="D166" s="15"/>
      <c r="E166" s="15"/>
      <c r="F166" s="15"/>
      <c r="G166" s="15"/>
    </row>
    <row r="167" spans="1:7" x14ac:dyDescent="0.2">
      <c r="A167" s="15"/>
      <c r="B167" s="15"/>
      <c r="C167" s="15"/>
      <c r="D167" s="15"/>
      <c r="E167" s="15"/>
      <c r="F167" s="15"/>
      <c r="G167" s="15"/>
    </row>
    <row r="168" spans="1:7" x14ac:dyDescent="0.2">
      <c r="A168" s="15"/>
      <c r="B168" s="15"/>
      <c r="C168" s="15"/>
      <c r="D168" s="15"/>
      <c r="E168" s="15"/>
      <c r="F168" s="15"/>
      <c r="G168" s="15"/>
    </row>
    <row r="169" spans="1:7" x14ac:dyDescent="0.2">
      <c r="A169" s="15"/>
      <c r="B169" s="15"/>
      <c r="C169" s="15"/>
      <c r="D169" s="15"/>
      <c r="E169" s="15"/>
      <c r="F169" s="15"/>
      <c r="G169" s="15"/>
    </row>
    <row r="170" spans="1:7" x14ac:dyDescent="0.2">
      <c r="A170" s="15"/>
      <c r="B170" s="15"/>
      <c r="C170" s="15"/>
      <c r="D170" s="15"/>
      <c r="E170" s="15"/>
      <c r="F170" s="15"/>
      <c r="G170" s="15"/>
    </row>
    <row r="171" spans="1:7" x14ac:dyDescent="0.2">
      <c r="A171" s="15"/>
      <c r="B171" s="15"/>
      <c r="C171" s="15"/>
      <c r="D171" s="15"/>
      <c r="E171" s="15"/>
      <c r="F171" s="15"/>
      <c r="G171" s="15"/>
    </row>
    <row r="172" spans="1:7" x14ac:dyDescent="0.2">
      <c r="A172" s="15"/>
      <c r="B172" s="15"/>
      <c r="C172" s="15"/>
      <c r="D172" s="15"/>
      <c r="E172" s="15"/>
      <c r="F172" s="15"/>
      <c r="G172" s="15"/>
    </row>
    <row r="173" spans="1:7" x14ac:dyDescent="0.2">
      <c r="A173" s="15"/>
      <c r="B173" s="15"/>
      <c r="C173" s="15"/>
      <c r="D173" s="15"/>
      <c r="E173" s="15"/>
      <c r="F173" s="15"/>
      <c r="G173" s="15"/>
    </row>
    <row r="174" spans="1:7" x14ac:dyDescent="0.2">
      <c r="A174" s="15"/>
      <c r="B174" s="15"/>
      <c r="C174" s="15"/>
      <c r="D174" s="15"/>
      <c r="E174" s="15"/>
      <c r="F174" s="15"/>
      <c r="G174" s="15"/>
    </row>
    <row r="175" spans="1:7" x14ac:dyDescent="0.2">
      <c r="A175" s="15"/>
      <c r="B175" s="15"/>
      <c r="C175" s="15"/>
      <c r="D175" s="15"/>
      <c r="E175" s="15"/>
      <c r="F175" s="15"/>
      <c r="G175" s="15"/>
    </row>
    <row r="176" spans="1:7" x14ac:dyDescent="0.2">
      <c r="A176" s="15"/>
      <c r="B176" s="15"/>
      <c r="C176" s="15"/>
      <c r="D176" s="15"/>
      <c r="E176" s="15"/>
      <c r="F176" s="15"/>
      <c r="G176" s="15"/>
    </row>
    <row r="177" spans="1:7" x14ac:dyDescent="0.2">
      <c r="A177" s="15"/>
      <c r="B177" s="15"/>
      <c r="C177" s="15"/>
      <c r="D177" s="15"/>
      <c r="E177" s="15"/>
      <c r="F177" s="15"/>
      <c r="G177" s="15"/>
    </row>
    <row r="178" spans="1:7" x14ac:dyDescent="0.2">
      <c r="A178" s="15"/>
      <c r="B178" s="15"/>
      <c r="C178" s="15"/>
      <c r="D178" s="15"/>
      <c r="E178" s="15"/>
      <c r="F178" s="15"/>
      <c r="G178" s="15"/>
    </row>
    <row r="179" spans="1:7" x14ac:dyDescent="0.2">
      <c r="A179" s="15"/>
      <c r="B179" s="15"/>
      <c r="C179" s="15"/>
      <c r="D179" s="15"/>
      <c r="E179" s="15"/>
      <c r="F179" s="15"/>
      <c r="G179" s="15"/>
    </row>
    <row r="180" spans="1:7" x14ac:dyDescent="0.2">
      <c r="A180" s="15"/>
      <c r="B180" s="15"/>
      <c r="C180" s="15"/>
      <c r="D180" s="15"/>
      <c r="E180" s="15"/>
      <c r="F180" s="15"/>
      <c r="G180" s="15"/>
    </row>
    <row r="181" spans="1:7" x14ac:dyDescent="0.2">
      <c r="A181" s="15"/>
      <c r="B181" s="15"/>
      <c r="C181" s="15"/>
      <c r="D181" s="15"/>
      <c r="E181" s="15"/>
      <c r="F181" s="15"/>
      <c r="G181" s="15"/>
    </row>
    <row r="182" spans="1:7" x14ac:dyDescent="0.2">
      <c r="A182" s="15"/>
      <c r="B182" s="15"/>
      <c r="C182" s="15"/>
      <c r="D182" s="15"/>
      <c r="E182" s="15"/>
      <c r="F182" s="15"/>
      <c r="G182" s="15"/>
    </row>
    <row r="183" spans="1:7" x14ac:dyDescent="0.2">
      <c r="A183" s="15"/>
      <c r="B183" s="15"/>
      <c r="C183" s="15"/>
      <c r="D183" s="15"/>
      <c r="E183" s="15"/>
      <c r="F183" s="15"/>
      <c r="G183" s="15"/>
    </row>
    <row r="184" spans="1:7" x14ac:dyDescent="0.2">
      <c r="A184" s="15"/>
      <c r="B184" s="15"/>
      <c r="C184" s="15"/>
      <c r="D184" s="15"/>
      <c r="E184" s="15"/>
      <c r="F184" s="15"/>
      <c r="G184" s="15"/>
    </row>
    <row r="185" spans="1:7" x14ac:dyDescent="0.2">
      <c r="A185" s="15"/>
      <c r="B185" s="15"/>
      <c r="C185" s="15"/>
      <c r="D185" s="15"/>
      <c r="E185" s="15"/>
      <c r="F185" s="15"/>
      <c r="G185" s="15"/>
    </row>
    <row r="186" spans="1:7" x14ac:dyDescent="0.2">
      <c r="A186" s="15"/>
      <c r="B186" s="15"/>
      <c r="C186" s="15"/>
      <c r="D186" s="15"/>
      <c r="E186" s="15"/>
      <c r="F186" s="15"/>
      <c r="G186" s="15"/>
    </row>
    <row r="187" spans="1:7" x14ac:dyDescent="0.2">
      <c r="A187" s="15"/>
      <c r="B187" s="15"/>
      <c r="C187" s="15"/>
      <c r="D187" s="15"/>
      <c r="E187" s="15"/>
      <c r="F187" s="15"/>
      <c r="G187" s="15"/>
    </row>
    <row r="188" spans="1:7" x14ac:dyDescent="0.2">
      <c r="A188" s="15"/>
      <c r="B188" s="15"/>
      <c r="C188" s="15"/>
      <c r="D188" s="15"/>
      <c r="E188" s="15"/>
      <c r="F188" s="15"/>
      <c r="G188" s="15"/>
    </row>
    <row r="189" spans="1:7" x14ac:dyDescent="0.2">
      <c r="A189" s="15"/>
      <c r="B189" s="15"/>
      <c r="C189" s="15"/>
      <c r="D189" s="15"/>
      <c r="E189" s="15"/>
      <c r="F189" s="15"/>
      <c r="G189" s="15"/>
    </row>
    <row r="190" spans="1:7" x14ac:dyDescent="0.2">
      <c r="A190" s="15"/>
      <c r="B190" s="15"/>
      <c r="C190" s="15"/>
      <c r="D190" s="15"/>
      <c r="E190" s="15"/>
      <c r="F190" s="15"/>
      <c r="G190" s="15"/>
    </row>
    <row r="191" spans="1:7" x14ac:dyDescent="0.2">
      <c r="A191" s="15"/>
      <c r="B191" s="15"/>
      <c r="C191" s="15"/>
      <c r="D191" s="15"/>
      <c r="E191" s="15"/>
      <c r="F191" s="15"/>
      <c r="G191" s="15"/>
    </row>
    <row r="192" spans="1:7" x14ac:dyDescent="0.2">
      <c r="A192" s="15"/>
      <c r="B192" s="15"/>
      <c r="C192" s="15"/>
      <c r="D192" s="15"/>
      <c r="E192" s="15"/>
      <c r="F192" s="15"/>
      <c r="G192" s="15"/>
    </row>
    <row r="193" spans="1:7" x14ac:dyDescent="0.2">
      <c r="A193" s="15"/>
      <c r="B193" s="15"/>
      <c r="C193" s="15"/>
      <c r="D193" s="15"/>
      <c r="E193" s="15"/>
      <c r="F193" s="15"/>
      <c r="G193" s="15"/>
    </row>
    <row r="194" spans="1:7" x14ac:dyDescent="0.2">
      <c r="A194" s="15"/>
      <c r="B194" s="15"/>
      <c r="C194" s="15"/>
      <c r="D194" s="15"/>
      <c r="E194" s="15"/>
      <c r="F194" s="15"/>
      <c r="G194" s="15"/>
    </row>
    <row r="195" spans="1:7" x14ac:dyDescent="0.2">
      <c r="A195" s="15"/>
      <c r="B195" s="15"/>
      <c r="C195" s="15"/>
      <c r="D195" s="15"/>
      <c r="E195" s="15"/>
      <c r="F195" s="15"/>
      <c r="G195" s="15"/>
    </row>
    <row r="196" spans="1:7" x14ac:dyDescent="0.2">
      <c r="A196" s="15"/>
      <c r="B196" s="15"/>
      <c r="C196" s="15"/>
      <c r="D196" s="15"/>
      <c r="E196" s="15"/>
      <c r="F196" s="15"/>
      <c r="G196" s="15"/>
    </row>
    <row r="197" spans="1:7" x14ac:dyDescent="0.2">
      <c r="A197" s="15"/>
      <c r="B197" s="15"/>
      <c r="C197" s="15"/>
      <c r="D197" s="15"/>
      <c r="E197" s="15"/>
      <c r="F197" s="15"/>
      <c r="G197" s="15"/>
    </row>
    <row r="198" spans="1:7" x14ac:dyDescent="0.2">
      <c r="A198" s="15"/>
      <c r="B198" s="15"/>
      <c r="C198" s="15"/>
      <c r="D198" s="15"/>
      <c r="E198" s="15"/>
      <c r="F198" s="15"/>
      <c r="G198" s="15"/>
    </row>
    <row r="199" spans="1:7" x14ac:dyDescent="0.2">
      <c r="A199" s="15"/>
      <c r="B199" s="15"/>
      <c r="C199" s="15"/>
      <c r="D199" s="15"/>
      <c r="E199" s="15"/>
      <c r="F199" s="15"/>
      <c r="G199" s="15"/>
    </row>
  </sheetData>
  <mergeCells count="17">
    <mergeCell ref="G20:G21"/>
    <mergeCell ref="A15:G15"/>
    <mergeCell ref="A16:G16"/>
    <mergeCell ref="A17:G17"/>
    <mergeCell ref="A18:G18"/>
    <mergeCell ref="A19:G19"/>
    <mergeCell ref="A20:B20"/>
    <mergeCell ref="C20:C21"/>
    <mergeCell ref="D20:D21"/>
    <mergeCell ref="E20:E21"/>
    <mergeCell ref="F20:F21"/>
    <mergeCell ref="A14:G14"/>
    <mergeCell ref="E1:G1"/>
    <mergeCell ref="D2:G2"/>
    <mergeCell ref="E4:G4"/>
    <mergeCell ref="B9:D9"/>
    <mergeCell ref="B10:D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2017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IBC</dc:creator>
  <cp:lastModifiedBy>USER</cp:lastModifiedBy>
  <dcterms:created xsi:type="dcterms:W3CDTF">2014-12-12T08:18:07Z</dcterms:created>
  <dcterms:modified xsi:type="dcterms:W3CDTF">2017-02-11T07:40:42Z</dcterms:modified>
</cp:coreProperties>
</file>